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20\Правки бюджета МР\Январь\Решение сессии\"/>
    </mc:Choice>
  </mc:AlternateContent>
  <bookViews>
    <workbookView xWindow="0" yWindow="0" windowWidth="10755" windowHeight="7710" activeTab="1"/>
  </bookViews>
  <sheets>
    <sheet name="таблица 1" sheetId="2" r:id="rId1"/>
    <sheet name="таблица 2" sheetId="3" r:id="rId2"/>
  </sheets>
  <definedNames>
    <definedName name="_xlnm._FilterDatabase" localSheetId="0" hidden="1">'таблица 1'!$A$1:$Q$11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49" i="3" l="1"/>
  <c r="Q249" i="3"/>
  <c r="R246" i="3"/>
  <c r="Q246" i="3"/>
  <c r="R218" i="3"/>
  <c r="Q218" i="3"/>
  <c r="R215" i="3"/>
  <c r="Q215" i="3"/>
  <c r="R152" i="3"/>
  <c r="Q152" i="3"/>
  <c r="R105" i="3"/>
  <c r="Q105" i="3"/>
  <c r="R70" i="3"/>
  <c r="Q70" i="3"/>
  <c r="R67" i="3"/>
  <c r="Q67" i="3"/>
  <c r="Q32" i="3"/>
  <c r="Q18" i="3"/>
  <c r="Q395" i="2"/>
  <c r="Q384" i="2"/>
  <c r="Q381" i="2"/>
  <c r="Q353" i="2"/>
  <c r="Q350" i="2"/>
  <c r="Q249" i="2"/>
  <c r="Q238" i="2"/>
  <c r="Q233" i="2"/>
  <c r="Q186" i="2"/>
  <c r="Q180" i="2"/>
  <c r="Q131" i="2"/>
  <c r="Q128" i="2"/>
  <c r="Q87" i="2"/>
  <c r="Q23" i="2"/>
</calcChain>
</file>

<file path=xl/sharedStrings.xml><?xml version="1.0" encoding="utf-8"?>
<sst xmlns="http://schemas.openxmlformats.org/spreadsheetml/2006/main" count="1494" uniqueCount="312">
  <si>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</si>
  <si>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</si>
  <si>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</si>
  <si>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</si>
  <si>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</si>
  <si>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</si>
  <si>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</si>
  <si>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</t>
  </si>
  <si>
    <t>Межбюджетные трансферты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</si>
  <si>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</si>
  <si>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</si>
  <si>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</si>
  <si>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Иные межбюджетные трансферты</t>
  </si>
  <si>
    <t>Дотации</t>
  </si>
  <si>
    <t>8800009300</t>
  </si>
  <si>
    <t>Уплата налогов, сборов и иных платежей</t>
  </si>
  <si>
    <t>Иные бюджетные ассигнования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</si>
  <si>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</si>
  <si>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</si>
  <si>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</si>
  <si>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</si>
  <si>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</si>
  <si>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</si>
  <si>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</si>
  <si>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</si>
  <si>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</si>
  <si>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</si>
  <si>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</si>
  <si>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</si>
  <si>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8800005000</t>
  </si>
  <si>
    <t>Резервные средства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</si>
  <si>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</si>
  <si>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</si>
  <si>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</si>
  <si>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</si>
  <si>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</si>
  <si>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</si>
  <si>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</si>
  <si>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8800004350</t>
  </si>
  <si>
    <t>Учреждения, обеспечивающие предоставление услуг в сфере образования</t>
  </si>
  <si>
    <t>8800004240</t>
  </si>
  <si>
    <t>Детские дома</t>
  </si>
  <si>
    <t>8800004230</t>
  </si>
  <si>
    <t>Учреждения по внешкольной работе с детьми</t>
  </si>
  <si>
    <t>Школы-детские сады, школы начальные, неполные средние и средние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</si>
  <si>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</si>
  <si>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</si>
  <si>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</si>
  <si>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</si>
  <si>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</si>
  <si>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</si>
  <si>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</si>
  <si>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</si>
  <si>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</si>
  <si>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</si>
  <si>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</si>
  <si>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</si>
  <si>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Бюджетные инвестиции</t>
  </si>
  <si>
    <t>Капитальные вложения в объекты государственной (муниципальной) собственности</t>
  </si>
  <si>
    <t>2300000000</t>
  </si>
  <si>
    <t>Муниципальная программа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</si>
  <si>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</si>
  <si>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</si>
  <si>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</si>
  <si>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</si>
  <si>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2100000000</t>
  </si>
  <si>
    <t>Муниципальная программа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</si>
  <si>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</si>
  <si>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</si>
  <si>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</si>
  <si>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</si>
  <si>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</si>
  <si>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</si>
  <si>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</si>
  <si>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1900000000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</si>
  <si>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</si>
  <si>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</si>
  <si>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1500007950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</si>
  <si>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</si>
  <si>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1500000000</t>
  </si>
  <si>
    <t>Муниципальная программа "Комплексная программа профилактики правонарушений в Тогучинском районе Новосибирской области на 2018-2020 годы"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</si>
  <si>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</si>
  <si>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</si>
  <si>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</si>
  <si>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Муниципальная программа "Развитие кадрового потенциала дошкольного, общего и дополнительного образования детей в Тогучинском районе на 2017-2020 годы"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</si>
  <si>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</si>
  <si>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</si>
  <si>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0800000000</t>
  </si>
  <si>
    <t>Муниципальная программа  "Природоохранные мероприятия Тогучинского района Новосибирской области на 2018-2020 годы"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</si>
  <si>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</si>
  <si>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</si>
  <si>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</si>
  <si>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</si>
  <si>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</si>
  <si>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</si>
  <si>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</si>
  <si>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</si>
  <si>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</si>
  <si>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Образование и организация деятельности комиссий по делам несовершеннолетних и защите их прав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</si>
  <si>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</si>
  <si>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</si>
  <si>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</si>
  <si>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</si>
  <si>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0300000000</t>
  </si>
  <si>
    <t>Муниципальная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</si>
  <si>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</si>
  <si>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</si>
  <si>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0200000000</t>
  </si>
  <si>
    <t xml:space="preserve"> Муниципальная программа "Поддержка инвестиционной деятельности на территории Тогучинского района Новосибирской области на 2018-2020 годы"</t>
  </si>
  <si>
    <t>Сумма</t>
  </si>
  <si>
    <t>ВР</t>
  </si>
  <si>
    <t>ПР</t>
  </si>
  <si>
    <t>РЗ</t>
  </si>
  <si>
    <t>ЦСР</t>
  </si>
  <si>
    <t>Наименование показателя</t>
  </si>
  <si>
    <t>Приложение  № 7</t>
  </si>
  <si>
    <t>таблица 1</t>
  </si>
  <si>
    <t>тыс.руб</t>
  </si>
  <si>
    <t>таблица 2</t>
  </si>
  <si>
    <t>Сумма, в т.ч. по годам планового периода</t>
  </si>
  <si>
    <t>на 2021 год</t>
  </si>
  <si>
    <t>Дорожный фонд Тогучинского района</t>
  </si>
  <si>
    <t>8800003010</t>
  </si>
  <si>
    <t>Условно утвержденные расходы</t>
  </si>
  <si>
    <t>8800009990</t>
  </si>
  <si>
    <t>8800090030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</si>
  <si>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</si>
  <si>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</si>
  <si>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</si>
  <si>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Учреждения по обеспечению безопасности жизнедеятельности населения</t>
  </si>
  <si>
    <t>8800002250</t>
  </si>
  <si>
    <t>Муниципальная программа «Обеспечение безопасности жизнедеятельности населения Тогучинского района Новосибирской области на 2019 -2021 годы»</t>
  </si>
  <si>
    <t>1700000000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</si>
  <si>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</si>
  <si>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1700007950</t>
  </si>
  <si>
    <t>Муниципальная программа "Меры поддержки демографического развития Тогучинского района Новосибирской области на 2019-2021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</si>
  <si>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</si>
  <si>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</si>
  <si>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</si>
  <si>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</si>
  <si>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</si>
  <si>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</si>
  <si>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</si>
  <si>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</si>
  <si>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0300070510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</si>
  <si>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</si>
  <si>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</si>
  <si>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Субсидии</t>
  </si>
  <si>
    <t>2000070760</t>
  </si>
  <si>
    <t>20000S0760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</si>
  <si>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</si>
  <si>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2300070610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</si>
  <si>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</si>
  <si>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23000S0610</t>
  </si>
  <si>
    <t>2700070179</t>
  </si>
  <si>
    <t>2700070359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</si>
  <si>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</si>
  <si>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2700070639</t>
  </si>
  <si>
    <t>27000S0359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</si>
  <si>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</si>
  <si>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27000S0639</t>
  </si>
  <si>
    <t>5000000000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</si>
  <si>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</si>
  <si>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5000007950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</si>
  <si>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</si>
  <si>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5001170690</t>
  </si>
  <si>
    <t>5100000000</t>
  </si>
  <si>
    <t>5100100000</t>
  </si>
  <si>
    <t>5100104230</t>
  </si>
  <si>
    <t>5100170110</t>
  </si>
  <si>
    <t>5100170120</t>
  </si>
  <si>
    <t>5100170140</t>
  </si>
  <si>
    <t>5100170510</t>
  </si>
  <si>
    <t>5100200000</t>
  </si>
  <si>
    <t>5100204200</t>
  </si>
  <si>
    <t>5100204210</t>
  </si>
  <si>
    <t>5100204230</t>
  </si>
  <si>
    <t>5100270380</t>
  </si>
  <si>
    <t>5100270510</t>
  </si>
  <si>
    <t>5100270849</t>
  </si>
  <si>
    <t>51002S0380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</si>
  <si>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</si>
  <si>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510Е151690</t>
  </si>
  <si>
    <t>Муниципальная программа "Молодежь Тогучинского района Новосибирской области на 2020-2022 годы"</t>
  </si>
  <si>
    <t>5200000000</t>
  </si>
  <si>
    <t>Реализация мероприятий муниципальной программы "Молодежь Тогучинского района Новосибирской области на 2020-2022 годы"</t>
  </si>
  <si>
    <t>5200007950</t>
  </si>
  <si>
    <t>Муниципальная программа "Развитие физической культуры и спорта в Тогучинском районе Новосибирской области на 2020-2022 годы"</t>
  </si>
  <si>
    <t>5300000000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</si>
  <si>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</si>
  <si>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5300007950</t>
  </si>
  <si>
    <t>Муниципальная программа "Обеспечение жильем молодых семей в Тогучинском районе Новосибирской области"</t>
  </si>
  <si>
    <t>5400000000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</si>
  <si>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</si>
  <si>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54000L4979</t>
  </si>
  <si>
    <t>5500000000</t>
  </si>
  <si>
    <t>5500007950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</si>
  <si>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</si>
  <si>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</si>
  <si>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Осуществление первичного воинского учета на территориях, где отсутствуют военные комиссариаты</t>
  </si>
  <si>
    <t>8800051180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</si>
  <si>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</si>
  <si>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8800051200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</si>
  <si>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</si>
  <si>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8800051350</t>
  </si>
  <si>
    <t>8800070139</t>
  </si>
  <si>
    <t>8800070159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</si>
  <si>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</si>
  <si>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8800070160</t>
  </si>
  <si>
    <t>8800070180</t>
  </si>
  <si>
    <t>8800070190</t>
  </si>
  <si>
    <t>8800070210</t>
  </si>
  <si>
    <t>Выравнивание бюджетной обеспеченнности поселений за счет средств областного бюджета</t>
  </si>
  <si>
    <t>8800070220</t>
  </si>
  <si>
    <t>8800070230</t>
  </si>
  <si>
    <t>8800070289</t>
  </si>
  <si>
    <t>8800070340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</si>
  <si>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</si>
  <si>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</si>
  <si>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8800070810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</si>
  <si>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</si>
  <si>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8800070890</t>
  </si>
  <si>
    <t>8800070910</t>
  </si>
  <si>
    <t>Выполнение полномочий органов местного самоуправления поселений по вопросам местного значения</t>
  </si>
  <si>
    <t>88000R0829</t>
  </si>
  <si>
    <t>88000S0810</t>
  </si>
  <si>
    <t>88000S0910</t>
  </si>
  <si>
    <t>880D270570</t>
  </si>
  <si>
    <t>880D2S0570</t>
  </si>
  <si>
    <t>880F255551</t>
  </si>
  <si>
    <t>880F255552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</si>
  <si>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год</t>
  </si>
  <si>
    <t>на 2022 год</t>
  </si>
  <si>
    <t>5300070680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</si>
  <si>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</si>
  <si>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53000S0680</t>
  </si>
  <si>
    <t>530P552280</t>
  </si>
  <si>
    <t>Дворцы и дома культуры</t>
  </si>
  <si>
    <t>8800004400</t>
  </si>
  <si>
    <t>Библиотеки</t>
  </si>
  <si>
    <t>8800004420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</si>
  <si>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</si>
  <si>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8800070179</t>
  </si>
  <si>
    <t>Реализация мероприятий по оздоровлению детей</t>
  </si>
  <si>
    <t>8800070359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</si>
  <si>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</si>
  <si>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8800070610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</si>
  <si>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</si>
  <si>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</si>
  <si>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</si>
  <si>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8800070960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</si>
  <si>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</si>
  <si>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88000L4670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</si>
  <si>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</si>
  <si>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88000S0610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</si>
  <si>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</si>
  <si>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</si>
  <si>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</si>
  <si>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</si>
  <si>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</si>
  <si>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880E250970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</si>
  <si>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</si>
  <si>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880G552430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</si>
  <si>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2021 -2022 год</t>
  </si>
  <si>
    <t>Муниципальная программа "Муниципальная поддержка малого и среднего предпринимательства в Тогучинском районе на 2020-2022 годы"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</si>
  <si>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</si>
  <si>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Муниципальная программа "Развитие системы образования Тогучинского района Новосибирской области на 2020-2022 годы"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</si>
  <si>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</si>
  <si>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5100270140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</si>
  <si>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</si>
  <si>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</si>
  <si>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</si>
  <si>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510E254910</t>
  </si>
  <si>
    <t>Муниципальная программа "Управление земельными ресурсами Тогучинского района Новосибирской области в 2020-2022 гг."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</si>
  <si>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</si>
  <si>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</si>
  <si>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</si>
  <si>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</si>
  <si>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</si>
  <si>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</si>
  <si>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880P351630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</si>
  <si>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</si>
  <si>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Мероприятие "Организация образовательного процесса в муниципальных организациях"</t>
  </si>
  <si>
    <t>Мероприятие "Создание условий для обеспечения образовательного процесса в муниципальных организациях"</t>
  </si>
  <si>
    <t>Премии и гранты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</si>
  <si>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</si>
  <si>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</si>
  <si>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</si>
  <si>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</si>
  <si>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</si>
  <si>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56000L5761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</si>
  <si>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</si>
  <si>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56000L5763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</si>
  <si>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</si>
  <si>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</si>
  <si>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Мероприятия в области строительства, архитектуры и градостроительства</t>
  </si>
  <si>
    <t>8800003480</t>
  </si>
  <si>
    <t>Мероприятия в области коммунального хозяйства</t>
  </si>
  <si>
    <t>8800003550</t>
  </si>
  <si>
    <t>Мероприятия по обустройству и содержания площадок ТКО</t>
  </si>
  <si>
    <t>8800003600</t>
  </si>
  <si>
    <t>Социальные выплаты Почетным гражданам Тогучинского района</t>
  </si>
  <si>
    <t>Представительские расходы администрации Тогучинского района Новосибирской области</t>
  </si>
  <si>
    <t>8800009400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</si>
  <si>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</si>
  <si>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88000S0650</t>
  </si>
  <si>
    <t>от 23.01.2020 года</t>
  </si>
  <si>
    <t xml:space="preserve">"О внесении изменений в решение двадцать седьмой сессии Совета депутатов Тогучинского района Новосибирской области третьего созыва от 25.12.2019 №232 «О бюджете Тогучинского района Новосибирской области на 2020 год и плановый период 2021 и 2022 годов" 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</si>
  <si>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</si>
  <si>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56000L5765</t>
  </si>
  <si>
    <t>к решению двадцать восьмой сессии</t>
  </si>
  <si>
    <t>Совета депутатов Тогучинского района  Новосибирской области третьего  созыва №244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</si>
</sst>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000;[Red]\-#,##0.00000;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95">
    <xf numFmtId="0" fontId="0" fillId="0" borderId="0" xfId="0"/>
    <xf numFmtId="0" fontId="1" fillId="0" borderId="0" xfId="1"/>
    <xf numFmtId="0" fontId="4" fillId="0" borderId="0" xfId="1" applyFont="1" applyFill="1" applyBorder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 applyAlignment="1">
      <alignment horizontal="right" wrapText="1"/>
    </xf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11" xfId="1" applyNumberFormat="1" applyFont="1" applyFill="1" applyBorder="1" applyAlignment="1" applyProtection="1">
      <alignment horizontal="center" vertical="center"/>
      <protection hidden="1"/>
    </xf>
    <xf numFmtId="0" fontId="12" fillId="0" borderId="10" xfId="1" applyNumberFormat="1" applyFont="1" applyFill="1" applyBorder="1" applyAlignment="1" applyProtection="1">
      <alignment horizontal="center" vertical="center"/>
      <protection hidden="1"/>
    </xf>
    <xf numFmtId="0" fontId="12" fillId="0" borderId="16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12" fillId="0" borderId="9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NumberFormat="1" applyFont="1" applyFill="1" applyBorder="1" applyAlignment="1" applyProtection="1">
      <protection hidden="1"/>
    </xf>
    <xf numFmtId="166" fontId="12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horizontal="left"/>
      <protection hidden="1"/>
    </xf>
    <xf numFmtId="165" fontId="12" fillId="0" borderId="5" xfId="1" applyNumberFormat="1" applyFont="1" applyFill="1" applyBorder="1" applyAlignment="1" applyProtection="1">
      <protection hidden="1"/>
    </xf>
    <xf numFmtId="166" fontId="14" fillId="0" borderId="2" xfId="1" applyNumberFormat="1" applyFont="1" applyFill="1" applyBorder="1" applyAlignment="1" applyProtection="1">
      <protection hidden="1"/>
    </xf>
    <xf numFmtId="164" fontId="14" fillId="0" borderId="2" xfId="1" applyNumberFormat="1" applyFont="1" applyFill="1" applyBorder="1" applyAlignment="1" applyProtection="1">
      <alignment horizontal="left"/>
      <protection hidden="1"/>
    </xf>
    <xf numFmtId="165" fontId="14" fillId="0" borderId="2" xfId="1" applyNumberFormat="1" applyFont="1" applyFill="1" applyBorder="1" applyAlignment="1" applyProtection="1">
      <protection hidden="1"/>
    </xf>
    <xf numFmtId="166" fontId="13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alignment horizontal="left"/>
      <protection hidden="1"/>
    </xf>
    <xf numFmtId="165" fontId="13" fillId="0" borderId="2" xfId="1" applyNumberFormat="1" applyFont="1" applyFill="1" applyBorder="1" applyAlignment="1" applyProtection="1">
      <protection hidden="1"/>
    </xf>
    <xf numFmtId="166" fontId="12" fillId="0" borderId="2" xfId="1" applyNumberFormat="1" applyFont="1" applyFill="1" applyBorder="1" applyAlignment="1" applyProtection="1">
      <protection hidden="1"/>
    </xf>
    <xf numFmtId="164" fontId="12" fillId="0" borderId="2" xfId="1" applyNumberFormat="1" applyFont="1" applyFill="1" applyBorder="1" applyAlignment="1" applyProtection="1">
      <alignment horizontal="left"/>
      <protection hidden="1"/>
    </xf>
    <xf numFmtId="165" fontId="1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7" fontId="12" fillId="0" borderId="17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7" fontId="14" fillId="0" borderId="18" xfId="1" applyNumberFormat="1" applyFont="1" applyFill="1" applyBorder="1" applyAlignment="1" applyProtection="1">
      <protection hidden="1"/>
    </xf>
    <xf numFmtId="167" fontId="13" fillId="0" borderId="18" xfId="1" applyNumberFormat="1" applyFont="1" applyFill="1" applyBorder="1" applyAlignment="1" applyProtection="1">
      <protection hidden="1"/>
    </xf>
    <xf numFmtId="167" fontId="12" fillId="0" borderId="18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167" fontId="12" fillId="0" borderId="15" xfId="1" applyNumberFormat="1" applyFont="1" applyFill="1" applyBorder="1" applyAlignment="1" applyProtection="1">
      <protection hidden="1"/>
    </xf>
    <xf numFmtId="0" fontId="1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3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5" xfId="1" applyNumberFormat="1" applyFont="1" applyFill="1" applyBorder="1" applyAlignment="1" applyProtection="1">
      <protection hidden="1"/>
    </xf>
    <xf numFmtId="167" fontId="14" fillId="0" borderId="2" xfId="1" applyNumberFormat="1" applyFont="1" applyFill="1" applyBorder="1" applyAlignment="1" applyProtection="1">
      <protection hidden="1"/>
    </xf>
    <xf numFmtId="167" fontId="14" fillId="0" borderId="15" xfId="1" applyNumberFormat="1" applyFont="1" applyFill="1" applyBorder="1" applyAlignment="1" applyProtection="1">
      <protection hidden="1"/>
    </xf>
    <xf numFmtId="167" fontId="13" fillId="0" borderId="2" xfId="1" applyNumberFormat="1" applyFont="1" applyFill="1" applyBorder="1" applyAlignment="1" applyProtection="1">
      <protection hidden="1"/>
    </xf>
    <xf numFmtId="167" fontId="13" fillId="0" borderId="15" xfId="1" applyNumberFormat="1" applyFont="1" applyFill="1" applyBorder="1" applyAlignment="1" applyProtection="1">
      <protection hidden="1"/>
    </xf>
    <xf numFmtId="167" fontId="12" fillId="0" borderId="2" xfId="1" applyNumberFormat="1" applyFont="1" applyFill="1" applyBorder="1" applyAlignment="1" applyProtection="1">
      <protection hidden="1"/>
    </xf>
    <xf numFmtId="0" fontId="13" fillId="0" borderId="24" xfId="1" applyNumberFormat="1" applyFont="1" applyFill="1" applyBorder="1" applyAlignment="1" applyProtection="1">
      <protection hidden="1"/>
    </xf>
    <xf numFmtId="0" fontId="1" fillId="0" borderId="24" xfId="1" applyNumberFormat="1" applyFont="1" applyFill="1" applyBorder="1" applyAlignment="1" applyProtection="1">
      <protection hidden="1"/>
    </xf>
    <xf numFmtId="167" fontId="12" fillId="0" borderId="25" xfId="1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1" fillId="0" borderId="16" xfId="1" applyBorder="1" applyProtection="1">
      <protection hidden="1"/>
    </xf>
    <xf numFmtId="0" fontId="1" fillId="0" borderId="0" xfId="1" applyBorder="1" applyProtection="1">
      <protection hidden="1"/>
    </xf>
    <xf numFmtId="166" fontId="13" fillId="0" borderId="4" xfId="1" applyNumberFormat="1" applyFont="1" applyFill="1" applyBorder="1" applyAlignment="1" applyProtection="1">
      <alignment wrapText="1"/>
      <protection hidden="1"/>
    </xf>
    <xf numFmtId="166" fontId="13" fillId="0" borderId="3" xfId="1" applyNumberFormat="1" applyFont="1" applyFill="1" applyBorder="1" applyAlignment="1" applyProtection="1">
      <alignment wrapText="1"/>
      <protection hidden="1"/>
    </xf>
    <xf numFmtId="166" fontId="14" fillId="0" borderId="4" xfId="1" applyNumberFormat="1" applyFont="1" applyFill="1" applyBorder="1" applyAlignment="1" applyProtection="1">
      <alignment wrapText="1"/>
      <protection hidden="1"/>
    </xf>
    <xf numFmtId="166" fontId="14" fillId="0" borderId="3" xfId="1" applyNumberFormat="1" applyFont="1" applyFill="1" applyBorder="1" applyAlignment="1" applyProtection="1">
      <alignment wrapText="1"/>
      <protection hidden="1"/>
    </xf>
    <xf numFmtId="0" fontId="13" fillId="0" borderId="2" xfId="1" applyNumberFormat="1" applyFont="1" applyFill="1" applyBorder="1" applyAlignment="1" applyProtection="1">
      <alignment wrapText="1"/>
      <protection hidden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166" fontId="12" fillId="0" borderId="4" xfId="1" applyNumberFormat="1" applyFont="1" applyFill="1" applyBorder="1" applyAlignment="1" applyProtection="1">
      <alignment wrapText="1"/>
      <protection hidden="1"/>
    </xf>
    <xf numFmtId="166" fontId="12" fillId="0" borderId="3" xfId="1" applyNumberFormat="1" applyFont="1" applyFill="1" applyBorder="1" applyAlignment="1" applyProtection="1">
      <alignment wrapText="1"/>
      <protection hidden="1"/>
    </xf>
    <xf numFmtId="166" fontId="12" fillId="0" borderId="7" xfId="1" applyNumberFormat="1" applyFont="1" applyFill="1" applyBorder="1" applyAlignment="1" applyProtection="1">
      <alignment wrapText="1"/>
      <protection hidden="1"/>
    </xf>
    <xf numFmtId="166" fontId="12" fillId="0" borderId="6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4" fillId="0" borderId="0" xfId="1" applyFont="1" applyFill="1" applyBorder="1" applyAlignment="1" applyProtection="1">
      <alignment horizontal="right" wrapText="1"/>
      <protection hidden="1"/>
    </xf>
    <xf numFmtId="0" fontId="9" fillId="0" borderId="0" xfId="0" applyFont="1" applyFill="1" applyAlignment="1">
      <alignment wrapText="1"/>
    </xf>
    <xf numFmtId="0" fontId="4" fillId="0" borderId="14" xfId="0" applyFont="1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12" fillId="0" borderId="11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0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6"/>
  <sheetViews>
    <sheetView showGridLines="0" workbookViewId="0">
      <selection activeCell="R8" sqref="R8"/>
    </sheetView>
  </sheetViews>
  <sheetFormatPr defaultColWidth="9.140625" defaultRowHeight="12.75" x14ac:dyDescent="0.2"/>
  <cols>
    <col min="1" max="1" width="1.42578125" style="21" customWidth="1"/>
    <col min="2" max="2" width="0.5703125" style="21" customWidth="1"/>
    <col min="3" max="3" width="2.5703125" style="21" customWidth="1"/>
    <col min="4" max="4" width="0.5703125" style="21" customWidth="1"/>
    <col min="5" max="5" width="2" style="21" customWidth="1"/>
    <col min="6" max="6" width="0.5703125" style="21" customWidth="1"/>
    <col min="7" max="7" width="2.28515625" style="21" customWidth="1"/>
    <col min="8" max="8" width="1.42578125" style="21" customWidth="1"/>
    <col min="9" max="9" width="9.140625" style="21" customWidth="1"/>
    <col min="10" max="10" width="1.85546875" style="21" customWidth="1"/>
    <col min="11" max="11" width="2.140625" style="21" customWidth="1"/>
    <col min="12" max="12" width="31.7109375" style="21" customWidth="1"/>
    <col min="13" max="13" width="10" style="21" customWidth="1"/>
    <col min="14" max="14" width="4.5703125" style="21" customWidth="1"/>
    <col min="15" max="15" width="3" style="21" customWidth="1"/>
    <col min="16" max="16" width="3.5703125" style="21" customWidth="1"/>
    <col min="17" max="17" width="13.28515625" style="21" customWidth="1"/>
    <col min="18" max="250" width="9.140625" style="21" customWidth="1"/>
    <col min="251" max="16384" width="9.140625" style="21"/>
  </cols>
  <sheetData>
    <row r="1" spans="1:18" s="2" customFormat="1" ht="12.75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8" s="2" customFormat="1" ht="12.75" customHeight="1" x14ac:dyDescent="0.2">
      <c r="A2" s="22"/>
      <c r="B2" s="22"/>
      <c r="C2" s="22"/>
      <c r="D2" s="22"/>
      <c r="E2" s="81" t="s">
        <v>310</v>
      </c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8" s="2" customFormat="1" ht="12.75" customHeight="1" x14ac:dyDescent="0.2">
      <c r="A3" s="81" t="s">
        <v>311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8" s="2" customFormat="1" ht="12.75" customHeight="1" x14ac:dyDescent="0.2">
      <c r="A4" s="4"/>
      <c r="B4" s="4"/>
      <c r="C4" s="81" t="s">
        <v>306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8" s="2" customFormat="1" ht="45" customHeight="1" x14ac:dyDescent="0.2">
      <c r="A5" s="81" t="s">
        <v>307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8" s="2" customFormat="1" ht="13.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8" s="2" customFormat="1" ht="12.75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8"/>
      <c r="M7" s="78"/>
      <c r="N7" s="78"/>
      <c r="O7" s="78"/>
      <c r="P7" s="78"/>
      <c r="Q7" s="17" t="s">
        <v>116</v>
      </c>
    </row>
    <row r="8" spans="1:18" s="2" customFormat="1" ht="12.7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  <c r="M8" s="19"/>
      <c r="N8" s="19"/>
      <c r="O8" s="19"/>
      <c r="P8" s="19"/>
      <c r="Q8" s="7"/>
    </row>
    <row r="9" spans="1:18" s="2" customFormat="1" ht="60" customHeight="1" x14ac:dyDescent="0.25">
      <c r="A9" s="82" t="s">
        <v>231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spans="1:18" s="2" customFormat="1" ht="12.75" customHeight="1" x14ac:dyDescent="0.2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7"/>
    </row>
    <row r="11" spans="1:18" s="12" customFormat="1" ht="11.25" customHeight="1" thickBo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0"/>
      <c r="O11" s="10"/>
      <c r="P11" s="10"/>
      <c r="Q11" s="20" t="s">
        <v>117</v>
      </c>
    </row>
    <row r="12" spans="1:18" s="1" customFormat="1" ht="19.7" customHeight="1" thickBot="1" x14ac:dyDescent="0.25">
      <c r="A12" s="23"/>
      <c r="B12" s="24"/>
      <c r="C12" s="25"/>
      <c r="D12" s="25"/>
      <c r="E12" s="25"/>
      <c r="F12" s="25"/>
      <c r="G12" s="25"/>
      <c r="H12" s="25"/>
      <c r="I12" s="26"/>
      <c r="J12" s="25"/>
      <c r="K12" s="25"/>
      <c r="L12" s="27" t="s">
        <v>114</v>
      </c>
      <c r="M12" s="27" t="s">
        <v>113</v>
      </c>
      <c r="N12" s="28" t="s">
        <v>110</v>
      </c>
      <c r="O12" s="27" t="s">
        <v>112</v>
      </c>
      <c r="P12" s="28" t="s">
        <v>111</v>
      </c>
      <c r="Q12" s="29" t="s">
        <v>109</v>
      </c>
      <c r="R12" s="43"/>
    </row>
    <row r="13" spans="1:18" s="1" customFormat="1" ht="32.25" customHeight="1" x14ac:dyDescent="0.2">
      <c r="A13" s="30"/>
      <c r="B13" s="76" t="s">
        <v>108</v>
      </c>
      <c r="C13" s="76"/>
      <c r="D13" s="76"/>
      <c r="E13" s="76"/>
      <c r="F13" s="76"/>
      <c r="G13" s="76"/>
      <c r="H13" s="76"/>
      <c r="I13" s="76"/>
      <c r="J13" s="76"/>
      <c r="K13" s="76"/>
      <c r="L13" s="77"/>
      <c r="M13" s="31" t="s">
        <v>107</v>
      </c>
      <c r="N13" s="32"/>
      <c r="O13" s="33"/>
      <c r="P13" s="33"/>
      <c r="Q13" s="44">
        <v>250</v>
      </c>
      <c r="R13" s="45"/>
    </row>
    <row r="14" spans="1:18" s="1" customFormat="1" ht="36.75" customHeight="1" x14ac:dyDescent="0.2">
      <c r="A14" s="30"/>
      <c r="B14" s="69" t="s">
        <v>106</v>
      </c>
      <c r="C14" s="69"/>
      <c r="D14" s="69"/>
      <c r="E14" s="69"/>
      <c r="F14" s="69"/>
      <c r="G14" s="69"/>
      <c r="H14" s="69"/>
      <c r="I14" s="69"/>
      <c r="J14" s="69"/>
      <c r="K14" s="69"/>
      <c r="L14" s="70"/>
      <c r="M14" s="34" t="s">
        <v>105</v>
      </c>
      <c r="N14" s="35"/>
      <c r="O14" s="36"/>
      <c r="P14" s="36"/>
      <c r="Q14" s="46">
        <v>250</v>
      </c>
      <c r="R14" s="45"/>
    </row>
    <row r="15" spans="1:18" s="1" customFormat="1" ht="21.75" customHeight="1" x14ac:dyDescent="0.2">
      <c r="A15" s="30"/>
      <c r="B15" s="67" t="s">
        <v>1</v>
      </c>
      <c r="C15" s="67"/>
      <c r="D15" s="67"/>
      <c r="E15" s="67"/>
      <c r="F15" s="67"/>
      <c r="G15" s="67"/>
      <c r="H15" s="67"/>
      <c r="I15" s="67"/>
      <c r="J15" s="67"/>
      <c r="K15" s="67"/>
      <c r="L15" s="68"/>
      <c r="M15" s="37" t="s">
        <v>105</v>
      </c>
      <c r="N15" s="38">
        <v>200</v>
      </c>
      <c r="O15" s="39"/>
      <c r="P15" s="39"/>
      <c r="Q15" s="47">
        <v>250</v>
      </c>
      <c r="R15" s="45"/>
    </row>
    <row r="16" spans="1:18" s="1" customFormat="1" ht="21.75" customHeight="1" x14ac:dyDescent="0.2">
      <c r="A16" s="30"/>
      <c r="B16" s="67" t="s">
        <v>0</v>
      </c>
      <c r="C16" s="67"/>
      <c r="D16" s="67"/>
      <c r="E16" s="67"/>
      <c r="F16" s="67"/>
      <c r="G16" s="67"/>
      <c r="H16" s="67"/>
      <c r="I16" s="67"/>
      <c r="J16" s="67"/>
      <c r="K16" s="67"/>
      <c r="L16" s="68"/>
      <c r="M16" s="37" t="s">
        <v>105</v>
      </c>
      <c r="N16" s="38">
        <v>240</v>
      </c>
      <c r="O16" s="39">
        <v>4</v>
      </c>
      <c r="P16" s="39">
        <v>12</v>
      </c>
      <c r="Q16" s="47">
        <v>250</v>
      </c>
      <c r="R16" s="45"/>
    </row>
    <row r="17" spans="1:18" s="1" customFormat="1" ht="21.75" customHeight="1" x14ac:dyDescent="0.2">
      <c r="A17" s="30"/>
      <c r="B17" s="74" t="s">
        <v>104</v>
      </c>
      <c r="C17" s="74"/>
      <c r="D17" s="74"/>
      <c r="E17" s="74"/>
      <c r="F17" s="74"/>
      <c r="G17" s="74"/>
      <c r="H17" s="74"/>
      <c r="I17" s="74"/>
      <c r="J17" s="74"/>
      <c r="K17" s="74"/>
      <c r="L17" s="75"/>
      <c r="M17" s="40" t="s">
        <v>103</v>
      </c>
      <c r="N17" s="41"/>
      <c r="O17" s="42"/>
      <c r="P17" s="42"/>
      <c r="Q17" s="48">
        <v>69722.850000000006</v>
      </c>
      <c r="R17" s="45"/>
    </row>
    <row r="18" spans="1:18" s="1" customFormat="1" ht="24.75" customHeight="1" x14ac:dyDescent="0.2">
      <c r="A18" s="30"/>
      <c r="B18" s="69" t="s">
        <v>102</v>
      </c>
      <c r="C18" s="69"/>
      <c r="D18" s="69"/>
      <c r="E18" s="69"/>
      <c r="F18" s="69"/>
      <c r="G18" s="69"/>
      <c r="H18" s="69"/>
      <c r="I18" s="69"/>
      <c r="J18" s="69"/>
      <c r="K18" s="69"/>
      <c r="L18" s="70"/>
      <c r="M18" s="34" t="s">
        <v>101</v>
      </c>
      <c r="N18" s="35"/>
      <c r="O18" s="36"/>
      <c r="P18" s="36"/>
      <c r="Q18" s="46">
        <v>37357.9</v>
      </c>
      <c r="R18" s="45"/>
    </row>
    <row r="19" spans="1:18" s="1" customFormat="1" ht="42.75" customHeight="1" x14ac:dyDescent="0.2">
      <c r="A19" s="30"/>
      <c r="B19" s="67" t="s">
        <v>3</v>
      </c>
      <c r="C19" s="67"/>
      <c r="D19" s="67"/>
      <c r="E19" s="67"/>
      <c r="F19" s="67"/>
      <c r="G19" s="67"/>
      <c r="H19" s="67"/>
      <c r="I19" s="67"/>
      <c r="J19" s="67"/>
      <c r="K19" s="67"/>
      <c r="L19" s="68"/>
      <c r="M19" s="37" t="s">
        <v>101</v>
      </c>
      <c r="N19" s="38">
        <v>100</v>
      </c>
      <c r="O19" s="39"/>
      <c r="P19" s="39"/>
      <c r="Q19" s="47">
        <v>8322.1</v>
      </c>
      <c r="R19" s="45"/>
    </row>
    <row r="20" spans="1:18" s="1" customFormat="1" ht="12.75" customHeight="1" x14ac:dyDescent="0.2">
      <c r="A20" s="30"/>
      <c r="B20" s="67" t="s">
        <v>11</v>
      </c>
      <c r="C20" s="67"/>
      <c r="D20" s="67"/>
      <c r="E20" s="67"/>
      <c r="F20" s="67"/>
      <c r="G20" s="67"/>
      <c r="H20" s="67"/>
      <c r="I20" s="67"/>
      <c r="J20" s="67"/>
      <c r="K20" s="67"/>
      <c r="L20" s="68"/>
      <c r="M20" s="37" t="s">
        <v>101</v>
      </c>
      <c r="N20" s="38">
        <v>110</v>
      </c>
      <c r="O20" s="39">
        <v>7</v>
      </c>
      <c r="P20" s="39">
        <v>3</v>
      </c>
      <c r="Q20" s="47">
        <v>8322.1</v>
      </c>
      <c r="R20" s="45"/>
    </row>
    <row r="21" spans="1:18" s="1" customFormat="1" ht="21.75" customHeight="1" x14ac:dyDescent="0.2">
      <c r="A21" s="30"/>
      <c r="B21" s="67" t="s">
        <v>1</v>
      </c>
      <c r="C21" s="67"/>
      <c r="D21" s="67"/>
      <c r="E21" s="67"/>
      <c r="F21" s="67"/>
      <c r="G21" s="67"/>
      <c r="H21" s="67"/>
      <c r="I21" s="67"/>
      <c r="J21" s="67"/>
      <c r="K21" s="67"/>
      <c r="L21" s="68"/>
      <c r="M21" s="37" t="s">
        <v>101</v>
      </c>
      <c r="N21" s="38">
        <v>200</v>
      </c>
      <c r="O21" s="39"/>
      <c r="P21" s="39"/>
      <c r="Q21" s="47">
        <v>1019.9</v>
      </c>
      <c r="R21" s="45"/>
    </row>
    <row r="22" spans="1:18" s="1" customFormat="1" ht="21.75" customHeight="1" x14ac:dyDescent="0.2">
      <c r="A22" s="30"/>
      <c r="B22" s="67" t="s">
        <v>0</v>
      </c>
      <c r="C22" s="67"/>
      <c r="D22" s="67"/>
      <c r="E22" s="67"/>
      <c r="F22" s="67"/>
      <c r="G22" s="67"/>
      <c r="H22" s="67"/>
      <c r="I22" s="67"/>
      <c r="J22" s="67"/>
      <c r="K22" s="67"/>
      <c r="L22" s="68"/>
      <c r="M22" s="37" t="s">
        <v>101</v>
      </c>
      <c r="N22" s="38">
        <v>240</v>
      </c>
      <c r="O22" s="39">
        <v>7</v>
      </c>
      <c r="P22" s="39">
        <v>3</v>
      </c>
      <c r="Q22" s="47">
        <v>1019.9</v>
      </c>
      <c r="R22" s="45"/>
    </row>
    <row r="23" spans="1:18" s="1" customFormat="1" ht="21.75" customHeight="1" x14ac:dyDescent="0.2">
      <c r="A23" s="30"/>
      <c r="B23" s="67" t="s">
        <v>10</v>
      </c>
      <c r="C23" s="67"/>
      <c r="D23" s="67"/>
      <c r="E23" s="67"/>
      <c r="F23" s="67"/>
      <c r="G23" s="67"/>
      <c r="H23" s="67"/>
      <c r="I23" s="67"/>
      <c r="J23" s="67"/>
      <c r="K23" s="67"/>
      <c r="L23" s="68"/>
      <c r="M23" s="37" t="s">
        <v>101</v>
      </c>
      <c r="N23" s="38">
        <v>600</v>
      </c>
      <c r="O23" s="39"/>
      <c r="P23" s="39"/>
      <c r="Q23" s="47">
        <f>Q24+Q25</f>
        <v>27894.3</v>
      </c>
      <c r="R23" s="45"/>
    </row>
    <row r="24" spans="1:18" s="1" customFormat="1" ht="12.75" customHeight="1" x14ac:dyDescent="0.2">
      <c r="A24" s="30"/>
      <c r="B24" s="67" t="s">
        <v>9</v>
      </c>
      <c r="C24" s="67"/>
      <c r="D24" s="67"/>
      <c r="E24" s="67"/>
      <c r="F24" s="67"/>
      <c r="G24" s="67"/>
      <c r="H24" s="67"/>
      <c r="I24" s="67"/>
      <c r="J24" s="67"/>
      <c r="K24" s="67"/>
      <c r="L24" s="68"/>
      <c r="M24" s="37" t="s">
        <v>101</v>
      </c>
      <c r="N24" s="38">
        <v>610</v>
      </c>
      <c r="O24" s="39">
        <v>7</v>
      </c>
      <c r="P24" s="39">
        <v>9</v>
      </c>
      <c r="Q24" s="47">
        <v>30</v>
      </c>
      <c r="R24" s="45"/>
    </row>
    <row r="25" spans="1:18" s="1" customFormat="1" ht="12.75" customHeight="1" x14ac:dyDescent="0.2">
      <c r="A25" s="30"/>
      <c r="B25" s="67" t="s">
        <v>9</v>
      </c>
      <c r="C25" s="67"/>
      <c r="D25" s="67"/>
      <c r="E25" s="67"/>
      <c r="F25" s="67"/>
      <c r="G25" s="67"/>
      <c r="H25" s="67"/>
      <c r="I25" s="67"/>
      <c r="J25" s="67"/>
      <c r="K25" s="67"/>
      <c r="L25" s="68"/>
      <c r="M25" s="37" t="s">
        <v>101</v>
      </c>
      <c r="N25" s="38">
        <v>610</v>
      </c>
      <c r="O25" s="39">
        <v>8</v>
      </c>
      <c r="P25" s="39">
        <v>1</v>
      </c>
      <c r="Q25" s="47">
        <v>27864.3</v>
      </c>
      <c r="R25" s="45"/>
    </row>
    <row r="26" spans="1:18" s="1" customFormat="1" ht="12.75" customHeight="1" x14ac:dyDescent="0.2">
      <c r="A26" s="30"/>
      <c r="B26" s="67" t="s">
        <v>16</v>
      </c>
      <c r="C26" s="67"/>
      <c r="D26" s="67"/>
      <c r="E26" s="67"/>
      <c r="F26" s="67"/>
      <c r="G26" s="67"/>
      <c r="H26" s="67"/>
      <c r="I26" s="67"/>
      <c r="J26" s="67"/>
      <c r="K26" s="67"/>
      <c r="L26" s="68"/>
      <c r="M26" s="37" t="s">
        <v>101</v>
      </c>
      <c r="N26" s="38">
        <v>800</v>
      </c>
      <c r="O26" s="39"/>
      <c r="P26" s="39"/>
      <c r="Q26" s="47">
        <v>121.6</v>
      </c>
      <c r="R26" s="45"/>
    </row>
    <row r="27" spans="1:18" s="1" customFormat="1" ht="12.75" customHeight="1" x14ac:dyDescent="0.2">
      <c r="A27" s="30"/>
      <c r="B27" s="67" t="s">
        <v>15</v>
      </c>
      <c r="C27" s="67"/>
      <c r="D27" s="67"/>
      <c r="E27" s="67"/>
      <c r="F27" s="67"/>
      <c r="G27" s="67"/>
      <c r="H27" s="67"/>
      <c r="I27" s="67"/>
      <c r="J27" s="67"/>
      <c r="K27" s="67"/>
      <c r="L27" s="68"/>
      <c r="M27" s="37" t="s">
        <v>101</v>
      </c>
      <c r="N27" s="38">
        <v>850</v>
      </c>
      <c r="O27" s="39">
        <v>7</v>
      </c>
      <c r="P27" s="39">
        <v>3</v>
      </c>
      <c r="Q27" s="47">
        <v>121.6</v>
      </c>
      <c r="R27" s="45"/>
    </row>
    <row r="28" spans="1:18" s="1" customFormat="1" ht="63.75" customHeight="1" x14ac:dyDescent="0.2">
      <c r="A28" s="30"/>
      <c r="B28" s="69" t="s">
        <v>126</v>
      </c>
      <c r="C28" s="69"/>
      <c r="D28" s="69"/>
      <c r="E28" s="69"/>
      <c r="F28" s="69"/>
      <c r="G28" s="69"/>
      <c r="H28" s="69"/>
      <c r="I28" s="69"/>
      <c r="J28" s="69"/>
      <c r="K28" s="69"/>
      <c r="L28" s="70"/>
      <c r="M28" s="34" t="s">
        <v>144</v>
      </c>
      <c r="N28" s="35"/>
      <c r="O28" s="36"/>
      <c r="P28" s="36"/>
      <c r="Q28" s="46">
        <v>31040.05</v>
      </c>
      <c r="R28" s="45"/>
    </row>
    <row r="29" spans="1:18" s="1" customFormat="1" ht="42.75" customHeight="1" x14ac:dyDescent="0.2">
      <c r="A29" s="30"/>
      <c r="B29" s="67" t="s">
        <v>3</v>
      </c>
      <c r="C29" s="67"/>
      <c r="D29" s="67"/>
      <c r="E29" s="67"/>
      <c r="F29" s="67"/>
      <c r="G29" s="67"/>
      <c r="H29" s="67"/>
      <c r="I29" s="67"/>
      <c r="J29" s="67"/>
      <c r="K29" s="67"/>
      <c r="L29" s="68"/>
      <c r="M29" s="37" t="s">
        <v>144</v>
      </c>
      <c r="N29" s="38">
        <v>100</v>
      </c>
      <c r="O29" s="39"/>
      <c r="P29" s="39"/>
      <c r="Q29" s="47">
        <v>8584.9</v>
      </c>
      <c r="R29" s="45"/>
    </row>
    <row r="30" spans="1:18" s="1" customFormat="1" ht="12.75" customHeight="1" x14ac:dyDescent="0.2">
      <c r="A30" s="30"/>
      <c r="B30" s="67" t="s">
        <v>11</v>
      </c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37" t="s">
        <v>144</v>
      </c>
      <c r="N30" s="38">
        <v>110</v>
      </c>
      <c r="O30" s="39">
        <v>7</v>
      </c>
      <c r="P30" s="39">
        <v>3</v>
      </c>
      <c r="Q30" s="47">
        <v>8584.9</v>
      </c>
      <c r="R30" s="45"/>
    </row>
    <row r="31" spans="1:18" s="1" customFormat="1" ht="21.75" customHeight="1" x14ac:dyDescent="0.2">
      <c r="A31" s="30"/>
      <c r="B31" s="67" t="s">
        <v>10</v>
      </c>
      <c r="C31" s="67"/>
      <c r="D31" s="67"/>
      <c r="E31" s="67"/>
      <c r="F31" s="67"/>
      <c r="G31" s="67"/>
      <c r="H31" s="67"/>
      <c r="I31" s="67"/>
      <c r="J31" s="67"/>
      <c r="K31" s="67"/>
      <c r="L31" s="68"/>
      <c r="M31" s="37" t="s">
        <v>144</v>
      </c>
      <c r="N31" s="38">
        <v>600</v>
      </c>
      <c r="O31" s="39"/>
      <c r="P31" s="39"/>
      <c r="Q31" s="47">
        <v>22455.15</v>
      </c>
      <c r="R31" s="45"/>
    </row>
    <row r="32" spans="1:18" s="1" customFormat="1" ht="12.75" customHeight="1" x14ac:dyDescent="0.2">
      <c r="A32" s="30"/>
      <c r="B32" s="67" t="s">
        <v>9</v>
      </c>
      <c r="C32" s="67"/>
      <c r="D32" s="67"/>
      <c r="E32" s="67"/>
      <c r="F32" s="67"/>
      <c r="G32" s="67"/>
      <c r="H32" s="67"/>
      <c r="I32" s="67"/>
      <c r="J32" s="67"/>
      <c r="K32" s="67"/>
      <c r="L32" s="68"/>
      <c r="M32" s="37" t="s">
        <v>144</v>
      </c>
      <c r="N32" s="38">
        <v>610</v>
      </c>
      <c r="O32" s="39">
        <v>8</v>
      </c>
      <c r="P32" s="39">
        <v>1</v>
      </c>
      <c r="Q32" s="47">
        <v>22455.15</v>
      </c>
      <c r="R32" s="45"/>
    </row>
    <row r="33" spans="1:18" s="1" customFormat="1" ht="84.75" customHeight="1" x14ac:dyDescent="0.2">
      <c r="A33" s="30"/>
      <c r="B33" s="69" t="s">
        <v>145</v>
      </c>
      <c r="C33" s="69"/>
      <c r="D33" s="69"/>
      <c r="E33" s="69"/>
      <c r="F33" s="69"/>
      <c r="G33" s="69"/>
      <c r="H33" s="69"/>
      <c r="I33" s="69"/>
      <c r="J33" s="69"/>
      <c r="K33" s="69"/>
      <c r="L33" s="70"/>
      <c r="M33" s="34" t="s">
        <v>146</v>
      </c>
      <c r="N33" s="35"/>
      <c r="O33" s="36"/>
      <c r="P33" s="36"/>
      <c r="Q33" s="46">
        <v>1324.9</v>
      </c>
      <c r="R33" s="45"/>
    </row>
    <row r="34" spans="1:18" s="1" customFormat="1" ht="12.75" customHeight="1" x14ac:dyDescent="0.2">
      <c r="A34" s="30"/>
      <c r="B34" s="67" t="s">
        <v>8</v>
      </c>
      <c r="C34" s="67"/>
      <c r="D34" s="67"/>
      <c r="E34" s="67"/>
      <c r="F34" s="67"/>
      <c r="G34" s="67"/>
      <c r="H34" s="67"/>
      <c r="I34" s="67"/>
      <c r="J34" s="67"/>
      <c r="K34" s="67"/>
      <c r="L34" s="68"/>
      <c r="M34" s="37" t="s">
        <v>146</v>
      </c>
      <c r="N34" s="38">
        <v>500</v>
      </c>
      <c r="O34" s="39"/>
      <c r="P34" s="39"/>
      <c r="Q34" s="47">
        <v>1324.9</v>
      </c>
      <c r="R34" s="45"/>
    </row>
    <row r="35" spans="1:18" s="1" customFormat="1" ht="12.75" customHeight="1" x14ac:dyDescent="0.2">
      <c r="A35" s="30"/>
      <c r="B35" s="67" t="s">
        <v>147</v>
      </c>
      <c r="C35" s="67"/>
      <c r="D35" s="67"/>
      <c r="E35" s="67"/>
      <c r="F35" s="67"/>
      <c r="G35" s="67"/>
      <c r="H35" s="67"/>
      <c r="I35" s="67"/>
      <c r="J35" s="67"/>
      <c r="K35" s="67"/>
      <c r="L35" s="68"/>
      <c r="M35" s="37" t="s">
        <v>146</v>
      </c>
      <c r="N35" s="38">
        <v>520</v>
      </c>
      <c r="O35" s="39">
        <v>8</v>
      </c>
      <c r="P35" s="39">
        <v>1</v>
      </c>
      <c r="Q35" s="47">
        <v>1324.9</v>
      </c>
      <c r="R35" s="45"/>
    </row>
    <row r="36" spans="1:18" s="1" customFormat="1" ht="22.5" customHeight="1" x14ac:dyDescent="0.2">
      <c r="A36" s="30"/>
      <c r="B36" s="74" t="s">
        <v>88</v>
      </c>
      <c r="C36" s="74"/>
      <c r="D36" s="74"/>
      <c r="E36" s="74"/>
      <c r="F36" s="74"/>
      <c r="G36" s="74"/>
      <c r="H36" s="74"/>
      <c r="I36" s="74"/>
      <c r="J36" s="74"/>
      <c r="K36" s="74"/>
      <c r="L36" s="75"/>
      <c r="M36" s="40" t="s">
        <v>87</v>
      </c>
      <c r="N36" s="41"/>
      <c r="O36" s="42"/>
      <c r="P36" s="42"/>
      <c r="Q36" s="48">
        <v>1200</v>
      </c>
      <c r="R36" s="45"/>
    </row>
    <row r="37" spans="1:18" s="1" customFormat="1" ht="32.25" customHeight="1" x14ac:dyDescent="0.2">
      <c r="A37" s="30"/>
      <c r="B37" s="69" t="s">
        <v>86</v>
      </c>
      <c r="C37" s="69"/>
      <c r="D37" s="69"/>
      <c r="E37" s="69"/>
      <c r="F37" s="69"/>
      <c r="G37" s="69"/>
      <c r="H37" s="69"/>
      <c r="I37" s="69"/>
      <c r="J37" s="69"/>
      <c r="K37" s="69"/>
      <c r="L37" s="70"/>
      <c r="M37" s="34" t="s">
        <v>85</v>
      </c>
      <c r="N37" s="35"/>
      <c r="O37" s="36"/>
      <c r="P37" s="36"/>
      <c r="Q37" s="46">
        <v>1200</v>
      </c>
      <c r="R37" s="45"/>
    </row>
    <row r="38" spans="1:18" s="1" customFormat="1" ht="21.75" customHeight="1" x14ac:dyDescent="0.2">
      <c r="A38" s="30"/>
      <c r="B38" s="67" t="s">
        <v>1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  <c r="M38" s="37" t="s">
        <v>85</v>
      </c>
      <c r="N38" s="38">
        <v>200</v>
      </c>
      <c r="O38" s="39"/>
      <c r="P38" s="39"/>
      <c r="Q38" s="47">
        <v>1200</v>
      </c>
      <c r="R38" s="45"/>
    </row>
    <row r="39" spans="1:18" s="1" customFormat="1" ht="21.75" customHeight="1" x14ac:dyDescent="0.2">
      <c r="A39" s="30"/>
      <c r="B39" s="67" t="s">
        <v>0</v>
      </c>
      <c r="C39" s="67"/>
      <c r="D39" s="67"/>
      <c r="E39" s="67"/>
      <c r="F39" s="67"/>
      <c r="G39" s="67"/>
      <c r="H39" s="67"/>
      <c r="I39" s="67"/>
      <c r="J39" s="67"/>
      <c r="K39" s="67"/>
      <c r="L39" s="68"/>
      <c r="M39" s="37" t="s">
        <v>85</v>
      </c>
      <c r="N39" s="38">
        <v>240</v>
      </c>
      <c r="O39" s="39">
        <v>6</v>
      </c>
      <c r="P39" s="39">
        <v>3</v>
      </c>
      <c r="Q39" s="47">
        <v>1200</v>
      </c>
      <c r="R39" s="45"/>
    </row>
    <row r="40" spans="1:18" s="1" customFormat="1" ht="33.75" customHeight="1" x14ac:dyDescent="0.2">
      <c r="A40" s="30"/>
      <c r="B40" s="74" t="s">
        <v>84</v>
      </c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40" t="s">
        <v>83</v>
      </c>
      <c r="N40" s="41"/>
      <c r="O40" s="42"/>
      <c r="P40" s="42"/>
      <c r="Q40" s="48">
        <v>321.60000000000002</v>
      </c>
      <c r="R40" s="45"/>
    </row>
    <row r="41" spans="1:18" s="1" customFormat="1" ht="35.25" customHeight="1" x14ac:dyDescent="0.2">
      <c r="A41" s="30"/>
      <c r="B41" s="69" t="s">
        <v>82</v>
      </c>
      <c r="C41" s="69"/>
      <c r="D41" s="69"/>
      <c r="E41" s="69"/>
      <c r="F41" s="69"/>
      <c r="G41" s="69"/>
      <c r="H41" s="69"/>
      <c r="I41" s="69"/>
      <c r="J41" s="69"/>
      <c r="K41" s="69"/>
      <c r="L41" s="70"/>
      <c r="M41" s="34" t="s">
        <v>81</v>
      </c>
      <c r="N41" s="35"/>
      <c r="O41" s="36"/>
      <c r="P41" s="36"/>
      <c r="Q41" s="46">
        <v>321.60000000000002</v>
      </c>
      <c r="R41" s="45"/>
    </row>
    <row r="42" spans="1:18" s="1" customFormat="1" ht="21.75" customHeight="1" x14ac:dyDescent="0.2">
      <c r="A42" s="30"/>
      <c r="B42" s="67" t="s">
        <v>1</v>
      </c>
      <c r="C42" s="67"/>
      <c r="D42" s="67"/>
      <c r="E42" s="67"/>
      <c r="F42" s="67"/>
      <c r="G42" s="67"/>
      <c r="H42" s="67"/>
      <c r="I42" s="67"/>
      <c r="J42" s="67"/>
      <c r="K42" s="67"/>
      <c r="L42" s="68"/>
      <c r="M42" s="37" t="s">
        <v>81</v>
      </c>
      <c r="N42" s="38">
        <v>200</v>
      </c>
      <c r="O42" s="39"/>
      <c r="P42" s="39"/>
      <c r="Q42" s="47">
        <v>321.60000000000002</v>
      </c>
      <c r="R42" s="45"/>
    </row>
    <row r="43" spans="1:18" s="1" customFormat="1" ht="21.75" customHeight="1" x14ac:dyDescent="0.2">
      <c r="A43" s="30"/>
      <c r="B43" s="67" t="s">
        <v>0</v>
      </c>
      <c r="C43" s="67"/>
      <c r="D43" s="67"/>
      <c r="E43" s="67"/>
      <c r="F43" s="67"/>
      <c r="G43" s="67"/>
      <c r="H43" s="67"/>
      <c r="I43" s="67"/>
      <c r="J43" s="67"/>
      <c r="K43" s="67"/>
      <c r="L43" s="68"/>
      <c r="M43" s="37" t="s">
        <v>81</v>
      </c>
      <c r="N43" s="38">
        <v>240</v>
      </c>
      <c r="O43" s="39">
        <v>7</v>
      </c>
      <c r="P43" s="39">
        <v>9</v>
      </c>
      <c r="Q43" s="47">
        <v>321.60000000000002</v>
      </c>
      <c r="R43" s="45"/>
    </row>
    <row r="44" spans="1:18" s="1" customFormat="1" ht="32.25" customHeight="1" x14ac:dyDescent="0.2">
      <c r="A44" s="30"/>
      <c r="B44" s="74" t="s">
        <v>80</v>
      </c>
      <c r="C44" s="74"/>
      <c r="D44" s="74"/>
      <c r="E44" s="74"/>
      <c r="F44" s="74"/>
      <c r="G44" s="74"/>
      <c r="H44" s="74"/>
      <c r="I44" s="74"/>
      <c r="J44" s="74"/>
      <c r="K44" s="74"/>
      <c r="L44" s="75"/>
      <c r="M44" s="40" t="s">
        <v>79</v>
      </c>
      <c r="N44" s="41"/>
      <c r="O44" s="42"/>
      <c r="P44" s="42"/>
      <c r="Q44" s="48">
        <v>22</v>
      </c>
      <c r="R44" s="45"/>
    </row>
    <row r="45" spans="1:18" s="1" customFormat="1" ht="33" customHeight="1" x14ac:dyDescent="0.2">
      <c r="A45" s="30"/>
      <c r="B45" s="69" t="s">
        <v>78</v>
      </c>
      <c r="C45" s="69"/>
      <c r="D45" s="69"/>
      <c r="E45" s="69"/>
      <c r="F45" s="69"/>
      <c r="G45" s="69"/>
      <c r="H45" s="69"/>
      <c r="I45" s="69"/>
      <c r="J45" s="69"/>
      <c r="K45" s="69"/>
      <c r="L45" s="70"/>
      <c r="M45" s="34" t="s">
        <v>77</v>
      </c>
      <c r="N45" s="35"/>
      <c r="O45" s="36"/>
      <c r="P45" s="36"/>
      <c r="Q45" s="46">
        <v>22</v>
      </c>
      <c r="R45" s="45"/>
    </row>
    <row r="46" spans="1:18" s="1" customFormat="1" ht="21.75" customHeight="1" x14ac:dyDescent="0.2">
      <c r="A46" s="30"/>
      <c r="B46" s="67" t="s">
        <v>10</v>
      </c>
      <c r="C46" s="67"/>
      <c r="D46" s="67"/>
      <c r="E46" s="67"/>
      <c r="F46" s="67"/>
      <c r="G46" s="67"/>
      <c r="H46" s="67"/>
      <c r="I46" s="67"/>
      <c r="J46" s="67"/>
      <c r="K46" s="67"/>
      <c r="L46" s="68"/>
      <c r="M46" s="37" t="s">
        <v>77</v>
      </c>
      <c r="N46" s="38">
        <v>600</v>
      </c>
      <c r="O46" s="39"/>
      <c r="P46" s="39"/>
      <c r="Q46" s="47">
        <v>22</v>
      </c>
      <c r="R46" s="45"/>
    </row>
    <row r="47" spans="1:18" s="1" customFormat="1" ht="12.75" customHeight="1" x14ac:dyDescent="0.2">
      <c r="A47" s="30"/>
      <c r="B47" s="67" t="s">
        <v>9</v>
      </c>
      <c r="C47" s="67"/>
      <c r="D47" s="67"/>
      <c r="E47" s="67"/>
      <c r="F47" s="67"/>
      <c r="G47" s="67"/>
      <c r="H47" s="67"/>
      <c r="I47" s="67"/>
      <c r="J47" s="67"/>
      <c r="K47" s="67"/>
      <c r="L47" s="68"/>
      <c r="M47" s="37" t="s">
        <v>77</v>
      </c>
      <c r="N47" s="38">
        <v>610</v>
      </c>
      <c r="O47" s="39">
        <v>7</v>
      </c>
      <c r="P47" s="39">
        <v>7</v>
      </c>
      <c r="Q47" s="47">
        <v>22</v>
      </c>
      <c r="R47" s="45"/>
    </row>
    <row r="48" spans="1:18" s="1" customFormat="1" ht="32.25" customHeight="1" x14ac:dyDescent="0.2">
      <c r="A48" s="30"/>
      <c r="B48" s="74" t="s">
        <v>131</v>
      </c>
      <c r="C48" s="74"/>
      <c r="D48" s="74"/>
      <c r="E48" s="74"/>
      <c r="F48" s="74"/>
      <c r="G48" s="74"/>
      <c r="H48" s="74"/>
      <c r="I48" s="74"/>
      <c r="J48" s="74"/>
      <c r="K48" s="74"/>
      <c r="L48" s="75"/>
      <c r="M48" s="40" t="s">
        <v>132</v>
      </c>
      <c r="N48" s="41"/>
      <c r="O48" s="42"/>
      <c r="P48" s="42"/>
      <c r="Q48" s="48">
        <v>3264.2</v>
      </c>
      <c r="R48" s="45"/>
    </row>
    <row r="49" spans="1:18" s="1" customFormat="1" ht="33" customHeight="1" x14ac:dyDescent="0.2">
      <c r="A49" s="30"/>
      <c r="B49" s="69" t="s">
        <v>133</v>
      </c>
      <c r="C49" s="69"/>
      <c r="D49" s="69"/>
      <c r="E49" s="69"/>
      <c r="F49" s="69"/>
      <c r="G49" s="69"/>
      <c r="H49" s="69"/>
      <c r="I49" s="69"/>
      <c r="J49" s="69"/>
      <c r="K49" s="69"/>
      <c r="L49" s="70"/>
      <c r="M49" s="34" t="s">
        <v>134</v>
      </c>
      <c r="N49" s="35"/>
      <c r="O49" s="36"/>
      <c r="P49" s="36"/>
      <c r="Q49" s="46">
        <v>3264.2</v>
      </c>
      <c r="R49" s="45"/>
    </row>
    <row r="50" spans="1:18" s="1" customFormat="1" ht="42.75" customHeight="1" x14ac:dyDescent="0.2">
      <c r="A50" s="30"/>
      <c r="B50" s="67" t="s">
        <v>3</v>
      </c>
      <c r="C50" s="67"/>
      <c r="D50" s="67"/>
      <c r="E50" s="67"/>
      <c r="F50" s="67"/>
      <c r="G50" s="67"/>
      <c r="H50" s="67"/>
      <c r="I50" s="67"/>
      <c r="J50" s="67"/>
      <c r="K50" s="67"/>
      <c r="L50" s="68"/>
      <c r="M50" s="37" t="s">
        <v>134</v>
      </c>
      <c r="N50" s="38">
        <v>100</v>
      </c>
      <c r="O50" s="39"/>
      <c r="P50" s="39"/>
      <c r="Q50" s="47">
        <v>3081.8</v>
      </c>
      <c r="R50" s="45"/>
    </row>
    <row r="51" spans="1:18" s="1" customFormat="1" ht="12.75" customHeight="1" x14ac:dyDescent="0.2">
      <c r="A51" s="30"/>
      <c r="B51" s="67" t="s">
        <v>11</v>
      </c>
      <c r="C51" s="67"/>
      <c r="D51" s="67"/>
      <c r="E51" s="67"/>
      <c r="F51" s="67"/>
      <c r="G51" s="67"/>
      <c r="H51" s="67"/>
      <c r="I51" s="67"/>
      <c r="J51" s="67"/>
      <c r="K51" s="67"/>
      <c r="L51" s="68"/>
      <c r="M51" s="37" t="s">
        <v>134</v>
      </c>
      <c r="N51" s="38">
        <v>110</v>
      </c>
      <c r="O51" s="39">
        <v>3</v>
      </c>
      <c r="P51" s="39">
        <v>9</v>
      </c>
      <c r="Q51" s="47">
        <v>3081.8</v>
      </c>
      <c r="R51" s="45"/>
    </row>
    <row r="52" spans="1:18" s="1" customFormat="1" ht="21.75" customHeight="1" x14ac:dyDescent="0.2">
      <c r="A52" s="30"/>
      <c r="B52" s="67" t="s">
        <v>1</v>
      </c>
      <c r="C52" s="67"/>
      <c r="D52" s="67"/>
      <c r="E52" s="67"/>
      <c r="F52" s="67"/>
      <c r="G52" s="67"/>
      <c r="H52" s="67"/>
      <c r="I52" s="67"/>
      <c r="J52" s="67"/>
      <c r="K52" s="67"/>
      <c r="L52" s="68"/>
      <c r="M52" s="37" t="s">
        <v>134</v>
      </c>
      <c r="N52" s="38">
        <v>200</v>
      </c>
      <c r="O52" s="39"/>
      <c r="P52" s="39"/>
      <c r="Q52" s="47">
        <v>180.4</v>
      </c>
      <c r="R52" s="45"/>
    </row>
    <row r="53" spans="1:18" s="1" customFormat="1" ht="21.75" customHeight="1" x14ac:dyDescent="0.2">
      <c r="A53" s="30"/>
      <c r="B53" s="67" t="s">
        <v>0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  <c r="M53" s="37" t="s">
        <v>134</v>
      </c>
      <c r="N53" s="38">
        <v>240</v>
      </c>
      <c r="O53" s="39">
        <v>3</v>
      </c>
      <c r="P53" s="39">
        <v>9</v>
      </c>
      <c r="Q53" s="47">
        <v>180.4</v>
      </c>
      <c r="R53" s="45"/>
    </row>
    <row r="54" spans="1:18" s="1" customFormat="1" ht="12.75" customHeight="1" x14ac:dyDescent="0.2">
      <c r="A54" s="30"/>
      <c r="B54" s="67" t="s">
        <v>16</v>
      </c>
      <c r="C54" s="67"/>
      <c r="D54" s="67"/>
      <c r="E54" s="67"/>
      <c r="F54" s="67"/>
      <c r="G54" s="67"/>
      <c r="H54" s="67"/>
      <c r="I54" s="67"/>
      <c r="J54" s="67"/>
      <c r="K54" s="67"/>
      <c r="L54" s="68"/>
      <c r="M54" s="37" t="s">
        <v>134</v>
      </c>
      <c r="N54" s="38">
        <v>800</v>
      </c>
      <c r="O54" s="39"/>
      <c r="P54" s="39"/>
      <c r="Q54" s="47">
        <v>2</v>
      </c>
      <c r="R54" s="45"/>
    </row>
    <row r="55" spans="1:18" s="1" customFormat="1" ht="12.75" customHeight="1" x14ac:dyDescent="0.2">
      <c r="A55" s="30"/>
      <c r="B55" s="67" t="s">
        <v>15</v>
      </c>
      <c r="C55" s="67"/>
      <c r="D55" s="67"/>
      <c r="E55" s="67"/>
      <c r="F55" s="67"/>
      <c r="G55" s="67"/>
      <c r="H55" s="67"/>
      <c r="I55" s="67"/>
      <c r="J55" s="67"/>
      <c r="K55" s="67"/>
      <c r="L55" s="68"/>
      <c r="M55" s="37" t="s">
        <v>134</v>
      </c>
      <c r="N55" s="38">
        <v>850</v>
      </c>
      <c r="O55" s="39">
        <v>3</v>
      </c>
      <c r="P55" s="39">
        <v>9</v>
      </c>
      <c r="Q55" s="47">
        <v>2</v>
      </c>
      <c r="R55" s="45"/>
    </row>
    <row r="56" spans="1:18" s="1" customFormat="1" ht="46.5" customHeight="1" x14ac:dyDescent="0.2">
      <c r="A56" s="30"/>
      <c r="B56" s="74" t="s">
        <v>75</v>
      </c>
      <c r="C56" s="74"/>
      <c r="D56" s="74"/>
      <c r="E56" s="74"/>
      <c r="F56" s="74"/>
      <c r="G56" s="74"/>
      <c r="H56" s="74"/>
      <c r="I56" s="74"/>
      <c r="J56" s="74"/>
      <c r="K56" s="74"/>
      <c r="L56" s="75"/>
      <c r="M56" s="40" t="s">
        <v>74</v>
      </c>
      <c r="N56" s="41"/>
      <c r="O56" s="42"/>
      <c r="P56" s="42"/>
      <c r="Q56" s="48">
        <v>575.6</v>
      </c>
      <c r="R56" s="45"/>
    </row>
    <row r="57" spans="1:18" s="1" customFormat="1" ht="46.5" customHeight="1" x14ac:dyDescent="0.2">
      <c r="A57" s="30"/>
      <c r="B57" s="69" t="s">
        <v>73</v>
      </c>
      <c r="C57" s="69"/>
      <c r="D57" s="69"/>
      <c r="E57" s="69"/>
      <c r="F57" s="69"/>
      <c r="G57" s="69"/>
      <c r="H57" s="69"/>
      <c r="I57" s="69"/>
      <c r="J57" s="69"/>
      <c r="K57" s="69"/>
      <c r="L57" s="70"/>
      <c r="M57" s="34" t="s">
        <v>72</v>
      </c>
      <c r="N57" s="35"/>
      <c r="O57" s="36"/>
      <c r="P57" s="36"/>
      <c r="Q57" s="46">
        <v>575.6</v>
      </c>
      <c r="R57" s="45"/>
    </row>
    <row r="58" spans="1:18" s="1" customFormat="1" ht="21.75" customHeight="1" x14ac:dyDescent="0.2">
      <c r="A58" s="30"/>
      <c r="B58" s="67" t="s">
        <v>1</v>
      </c>
      <c r="C58" s="67"/>
      <c r="D58" s="67"/>
      <c r="E58" s="67"/>
      <c r="F58" s="67"/>
      <c r="G58" s="67"/>
      <c r="H58" s="67"/>
      <c r="I58" s="67"/>
      <c r="J58" s="67"/>
      <c r="K58" s="67"/>
      <c r="L58" s="68"/>
      <c r="M58" s="37" t="s">
        <v>72</v>
      </c>
      <c r="N58" s="38">
        <v>200</v>
      </c>
      <c r="O58" s="39"/>
      <c r="P58" s="39"/>
      <c r="Q58" s="47">
        <v>165.1</v>
      </c>
      <c r="R58" s="45"/>
    </row>
    <row r="59" spans="1:18" s="1" customFormat="1" ht="21.75" customHeight="1" x14ac:dyDescent="0.2">
      <c r="A59" s="30"/>
      <c r="B59" s="67" t="s">
        <v>0</v>
      </c>
      <c r="C59" s="67"/>
      <c r="D59" s="67"/>
      <c r="E59" s="67"/>
      <c r="F59" s="67"/>
      <c r="G59" s="67"/>
      <c r="H59" s="67"/>
      <c r="I59" s="67"/>
      <c r="J59" s="67"/>
      <c r="K59" s="67"/>
      <c r="L59" s="68"/>
      <c r="M59" s="37" t="s">
        <v>72</v>
      </c>
      <c r="N59" s="38">
        <v>240</v>
      </c>
      <c r="O59" s="39">
        <v>4</v>
      </c>
      <c r="P59" s="39">
        <v>5</v>
      </c>
      <c r="Q59" s="47">
        <v>165.1</v>
      </c>
      <c r="R59" s="45"/>
    </row>
    <row r="60" spans="1:18" s="1" customFormat="1" ht="12.75" customHeight="1" x14ac:dyDescent="0.2">
      <c r="A60" s="30"/>
      <c r="B60" s="67" t="s">
        <v>6</v>
      </c>
      <c r="C60" s="67"/>
      <c r="D60" s="67"/>
      <c r="E60" s="67"/>
      <c r="F60" s="67"/>
      <c r="G60" s="67"/>
      <c r="H60" s="67"/>
      <c r="I60" s="67"/>
      <c r="J60" s="67"/>
      <c r="K60" s="67"/>
      <c r="L60" s="68"/>
      <c r="M60" s="37" t="s">
        <v>72</v>
      </c>
      <c r="N60" s="38">
        <v>300</v>
      </c>
      <c r="O60" s="39"/>
      <c r="P60" s="39"/>
      <c r="Q60" s="47">
        <v>410.5</v>
      </c>
      <c r="R60" s="45"/>
    </row>
    <row r="61" spans="1:18" s="1" customFormat="1" ht="12.75" customHeight="1" x14ac:dyDescent="0.2">
      <c r="A61" s="30"/>
      <c r="B61" s="67" t="s">
        <v>284</v>
      </c>
      <c r="C61" s="67"/>
      <c r="D61" s="67"/>
      <c r="E61" s="67"/>
      <c r="F61" s="67"/>
      <c r="G61" s="67"/>
      <c r="H61" s="67"/>
      <c r="I61" s="67"/>
      <c r="J61" s="67"/>
      <c r="K61" s="67"/>
      <c r="L61" s="68"/>
      <c r="M61" s="37" t="s">
        <v>72</v>
      </c>
      <c r="N61" s="38">
        <v>350</v>
      </c>
      <c r="O61" s="39">
        <v>4</v>
      </c>
      <c r="P61" s="39">
        <v>5</v>
      </c>
      <c r="Q61" s="47">
        <v>410.5</v>
      </c>
      <c r="R61" s="45"/>
    </row>
    <row r="62" spans="1:18" s="1" customFormat="1" ht="32.25" customHeight="1" x14ac:dyDescent="0.2">
      <c r="A62" s="30"/>
      <c r="B62" s="74" t="s">
        <v>71</v>
      </c>
      <c r="C62" s="74"/>
      <c r="D62" s="74"/>
      <c r="E62" s="74"/>
      <c r="F62" s="74"/>
      <c r="G62" s="74"/>
      <c r="H62" s="74"/>
      <c r="I62" s="74"/>
      <c r="J62" s="74"/>
      <c r="K62" s="74"/>
      <c r="L62" s="75"/>
      <c r="M62" s="40" t="s">
        <v>70</v>
      </c>
      <c r="N62" s="41"/>
      <c r="O62" s="42"/>
      <c r="P62" s="42"/>
      <c r="Q62" s="48">
        <v>88078.94</v>
      </c>
      <c r="R62" s="45"/>
    </row>
    <row r="63" spans="1:18" s="1" customFormat="1" ht="37.5" customHeight="1" x14ac:dyDescent="0.2">
      <c r="A63" s="30"/>
      <c r="B63" s="69" t="s">
        <v>69</v>
      </c>
      <c r="C63" s="69"/>
      <c r="D63" s="69"/>
      <c r="E63" s="69"/>
      <c r="F63" s="69"/>
      <c r="G63" s="69"/>
      <c r="H63" s="69"/>
      <c r="I63" s="69"/>
      <c r="J63" s="69"/>
      <c r="K63" s="69"/>
      <c r="L63" s="70"/>
      <c r="M63" s="34" t="s">
        <v>68</v>
      </c>
      <c r="N63" s="35"/>
      <c r="O63" s="36"/>
      <c r="P63" s="36"/>
      <c r="Q63" s="46">
        <v>19443.63</v>
      </c>
      <c r="R63" s="45"/>
    </row>
    <row r="64" spans="1:18" s="1" customFormat="1" ht="21.75" customHeight="1" x14ac:dyDescent="0.2">
      <c r="A64" s="30"/>
      <c r="B64" s="67" t="s">
        <v>1</v>
      </c>
      <c r="C64" s="67"/>
      <c r="D64" s="67"/>
      <c r="E64" s="67"/>
      <c r="F64" s="67"/>
      <c r="G64" s="67"/>
      <c r="H64" s="67"/>
      <c r="I64" s="67"/>
      <c r="J64" s="67"/>
      <c r="K64" s="67"/>
      <c r="L64" s="68"/>
      <c r="M64" s="37" t="s">
        <v>68</v>
      </c>
      <c r="N64" s="38">
        <v>200</v>
      </c>
      <c r="O64" s="39"/>
      <c r="P64" s="39"/>
      <c r="Q64" s="47">
        <v>19443.63</v>
      </c>
      <c r="R64" s="45"/>
    </row>
    <row r="65" spans="1:18" s="1" customFormat="1" ht="21.75" customHeight="1" x14ac:dyDescent="0.2">
      <c r="A65" s="30"/>
      <c r="B65" s="67" t="s">
        <v>0</v>
      </c>
      <c r="C65" s="67"/>
      <c r="D65" s="67"/>
      <c r="E65" s="67"/>
      <c r="F65" s="67"/>
      <c r="G65" s="67"/>
      <c r="H65" s="67"/>
      <c r="I65" s="67"/>
      <c r="J65" s="67"/>
      <c r="K65" s="67"/>
      <c r="L65" s="68"/>
      <c r="M65" s="37" t="s">
        <v>68</v>
      </c>
      <c r="N65" s="38">
        <v>240</v>
      </c>
      <c r="O65" s="39">
        <v>4</v>
      </c>
      <c r="P65" s="39">
        <v>9</v>
      </c>
      <c r="Q65" s="47">
        <v>19443.63</v>
      </c>
      <c r="R65" s="45"/>
    </row>
    <row r="66" spans="1:18" s="1" customFormat="1" ht="116.25" customHeight="1" x14ac:dyDescent="0.2">
      <c r="A66" s="30"/>
      <c r="B66" s="69" t="s">
        <v>67</v>
      </c>
      <c r="C66" s="69"/>
      <c r="D66" s="69"/>
      <c r="E66" s="69"/>
      <c r="F66" s="69"/>
      <c r="G66" s="69"/>
      <c r="H66" s="69"/>
      <c r="I66" s="69"/>
      <c r="J66" s="69"/>
      <c r="K66" s="69"/>
      <c r="L66" s="70"/>
      <c r="M66" s="34" t="s">
        <v>148</v>
      </c>
      <c r="N66" s="35"/>
      <c r="O66" s="36"/>
      <c r="P66" s="36"/>
      <c r="Q66" s="46">
        <v>68554.5</v>
      </c>
      <c r="R66" s="45"/>
    </row>
    <row r="67" spans="1:18" s="1" customFormat="1" ht="21.75" customHeight="1" x14ac:dyDescent="0.2">
      <c r="A67" s="30"/>
      <c r="B67" s="67" t="s">
        <v>1</v>
      </c>
      <c r="C67" s="67"/>
      <c r="D67" s="67"/>
      <c r="E67" s="67"/>
      <c r="F67" s="67"/>
      <c r="G67" s="67"/>
      <c r="H67" s="67"/>
      <c r="I67" s="67"/>
      <c r="J67" s="67"/>
      <c r="K67" s="67"/>
      <c r="L67" s="68"/>
      <c r="M67" s="37" t="s">
        <v>148</v>
      </c>
      <c r="N67" s="38">
        <v>200</v>
      </c>
      <c r="O67" s="39"/>
      <c r="P67" s="39"/>
      <c r="Q67" s="47">
        <v>8000</v>
      </c>
      <c r="R67" s="45"/>
    </row>
    <row r="68" spans="1:18" s="1" customFormat="1" ht="21.75" customHeight="1" x14ac:dyDescent="0.2">
      <c r="A68" s="30"/>
      <c r="B68" s="67" t="s">
        <v>0</v>
      </c>
      <c r="C68" s="67"/>
      <c r="D68" s="67"/>
      <c r="E68" s="67"/>
      <c r="F68" s="67"/>
      <c r="G68" s="67"/>
      <c r="H68" s="67"/>
      <c r="I68" s="67"/>
      <c r="J68" s="67"/>
      <c r="K68" s="67"/>
      <c r="L68" s="68"/>
      <c r="M68" s="37" t="s">
        <v>148</v>
      </c>
      <c r="N68" s="38">
        <v>240</v>
      </c>
      <c r="O68" s="39">
        <v>4</v>
      </c>
      <c r="P68" s="39">
        <v>9</v>
      </c>
      <c r="Q68" s="47">
        <v>8000</v>
      </c>
      <c r="R68" s="45"/>
    </row>
    <row r="69" spans="1:18" s="1" customFormat="1" ht="12.75" customHeight="1" x14ac:dyDescent="0.2">
      <c r="A69" s="30"/>
      <c r="B69" s="67" t="s">
        <v>8</v>
      </c>
      <c r="C69" s="67"/>
      <c r="D69" s="67"/>
      <c r="E69" s="67"/>
      <c r="F69" s="67"/>
      <c r="G69" s="67"/>
      <c r="H69" s="67"/>
      <c r="I69" s="67"/>
      <c r="J69" s="67"/>
      <c r="K69" s="67"/>
      <c r="L69" s="68"/>
      <c r="M69" s="37" t="s">
        <v>148</v>
      </c>
      <c r="N69" s="38">
        <v>500</v>
      </c>
      <c r="O69" s="39"/>
      <c r="P69" s="39"/>
      <c r="Q69" s="47">
        <v>60554.5</v>
      </c>
      <c r="R69" s="45"/>
    </row>
    <row r="70" spans="1:18" s="1" customFormat="1" ht="12.75" customHeight="1" x14ac:dyDescent="0.2">
      <c r="A70" s="30"/>
      <c r="B70" s="67" t="s">
        <v>147</v>
      </c>
      <c r="C70" s="67"/>
      <c r="D70" s="67"/>
      <c r="E70" s="67"/>
      <c r="F70" s="67"/>
      <c r="G70" s="67"/>
      <c r="H70" s="67"/>
      <c r="I70" s="67"/>
      <c r="J70" s="67"/>
      <c r="K70" s="67"/>
      <c r="L70" s="68"/>
      <c r="M70" s="37" t="s">
        <v>148</v>
      </c>
      <c r="N70" s="38">
        <v>520</v>
      </c>
      <c r="O70" s="39">
        <v>4</v>
      </c>
      <c r="P70" s="39">
        <v>9</v>
      </c>
      <c r="Q70" s="47">
        <v>60554.5</v>
      </c>
      <c r="R70" s="45"/>
    </row>
    <row r="71" spans="1:18" s="1" customFormat="1" ht="112.5" customHeight="1" x14ac:dyDescent="0.2">
      <c r="A71" s="30"/>
      <c r="B71" s="69" t="s">
        <v>265</v>
      </c>
      <c r="C71" s="69"/>
      <c r="D71" s="69"/>
      <c r="E71" s="69"/>
      <c r="F71" s="69"/>
      <c r="G71" s="69"/>
      <c r="H71" s="69"/>
      <c r="I71" s="69"/>
      <c r="J71" s="69"/>
      <c r="K71" s="69"/>
      <c r="L71" s="70"/>
      <c r="M71" s="34" t="s">
        <v>149</v>
      </c>
      <c r="N71" s="35"/>
      <c r="O71" s="36"/>
      <c r="P71" s="36"/>
      <c r="Q71" s="46">
        <v>80.81</v>
      </c>
      <c r="R71" s="45"/>
    </row>
    <row r="72" spans="1:18" s="1" customFormat="1" ht="21.75" customHeight="1" x14ac:dyDescent="0.2">
      <c r="A72" s="30"/>
      <c r="B72" s="67" t="s">
        <v>1</v>
      </c>
      <c r="C72" s="67"/>
      <c r="D72" s="67"/>
      <c r="E72" s="67"/>
      <c r="F72" s="67"/>
      <c r="G72" s="67"/>
      <c r="H72" s="67"/>
      <c r="I72" s="67"/>
      <c r="J72" s="67"/>
      <c r="K72" s="67"/>
      <c r="L72" s="68"/>
      <c r="M72" s="37" t="s">
        <v>149</v>
      </c>
      <c r="N72" s="38">
        <v>200</v>
      </c>
      <c r="O72" s="39"/>
      <c r="P72" s="39"/>
      <c r="Q72" s="47">
        <v>80.81</v>
      </c>
      <c r="R72" s="45"/>
    </row>
    <row r="73" spans="1:18" s="1" customFormat="1" ht="21.75" customHeight="1" x14ac:dyDescent="0.2">
      <c r="A73" s="30"/>
      <c r="B73" s="67" t="s">
        <v>0</v>
      </c>
      <c r="C73" s="67"/>
      <c r="D73" s="67"/>
      <c r="E73" s="67"/>
      <c r="F73" s="67"/>
      <c r="G73" s="67"/>
      <c r="H73" s="67"/>
      <c r="I73" s="67"/>
      <c r="J73" s="67"/>
      <c r="K73" s="67"/>
      <c r="L73" s="68"/>
      <c r="M73" s="37" t="s">
        <v>149</v>
      </c>
      <c r="N73" s="38">
        <v>240</v>
      </c>
      <c r="O73" s="39">
        <v>4</v>
      </c>
      <c r="P73" s="39">
        <v>9</v>
      </c>
      <c r="Q73" s="47">
        <v>80.81</v>
      </c>
      <c r="R73" s="45"/>
    </row>
    <row r="74" spans="1:18" s="1" customFormat="1" ht="32.25" customHeight="1" x14ac:dyDescent="0.2">
      <c r="A74" s="30"/>
      <c r="B74" s="74" t="s">
        <v>66</v>
      </c>
      <c r="C74" s="74"/>
      <c r="D74" s="74"/>
      <c r="E74" s="74"/>
      <c r="F74" s="74"/>
      <c r="G74" s="74"/>
      <c r="H74" s="74"/>
      <c r="I74" s="74"/>
      <c r="J74" s="74"/>
      <c r="K74" s="74"/>
      <c r="L74" s="75"/>
      <c r="M74" s="40" t="s">
        <v>65</v>
      </c>
      <c r="N74" s="41"/>
      <c r="O74" s="42"/>
      <c r="P74" s="42"/>
      <c r="Q74" s="48">
        <v>397.5</v>
      </c>
      <c r="R74" s="45"/>
    </row>
    <row r="75" spans="1:18" s="1" customFormat="1" ht="32.25" customHeight="1" x14ac:dyDescent="0.2">
      <c r="A75" s="30"/>
      <c r="B75" s="69" t="s">
        <v>64</v>
      </c>
      <c r="C75" s="69"/>
      <c r="D75" s="69"/>
      <c r="E75" s="69"/>
      <c r="F75" s="69"/>
      <c r="G75" s="69"/>
      <c r="H75" s="69"/>
      <c r="I75" s="69"/>
      <c r="J75" s="69"/>
      <c r="K75" s="69"/>
      <c r="L75" s="70"/>
      <c r="M75" s="34" t="s">
        <v>63</v>
      </c>
      <c r="N75" s="35"/>
      <c r="O75" s="36"/>
      <c r="P75" s="36"/>
      <c r="Q75" s="46">
        <v>397.5</v>
      </c>
      <c r="R75" s="45"/>
    </row>
    <row r="76" spans="1:18" s="1" customFormat="1" ht="21.75" customHeight="1" x14ac:dyDescent="0.2">
      <c r="A76" s="30"/>
      <c r="B76" s="67" t="s">
        <v>1</v>
      </c>
      <c r="C76" s="67"/>
      <c r="D76" s="67"/>
      <c r="E76" s="67"/>
      <c r="F76" s="67"/>
      <c r="G76" s="67"/>
      <c r="H76" s="67"/>
      <c r="I76" s="67"/>
      <c r="J76" s="67"/>
      <c r="K76" s="67"/>
      <c r="L76" s="68"/>
      <c r="M76" s="37" t="s">
        <v>63</v>
      </c>
      <c r="N76" s="38">
        <v>200</v>
      </c>
      <c r="O76" s="39"/>
      <c r="P76" s="39"/>
      <c r="Q76" s="47">
        <v>397.5</v>
      </c>
      <c r="R76" s="45"/>
    </row>
    <row r="77" spans="1:18" s="1" customFormat="1" ht="21.75" customHeight="1" x14ac:dyDescent="0.2">
      <c r="A77" s="30"/>
      <c r="B77" s="67" t="s">
        <v>0</v>
      </c>
      <c r="C77" s="67"/>
      <c r="D77" s="67"/>
      <c r="E77" s="67"/>
      <c r="F77" s="67"/>
      <c r="G77" s="67"/>
      <c r="H77" s="67"/>
      <c r="I77" s="67"/>
      <c r="J77" s="67"/>
      <c r="K77" s="67"/>
      <c r="L77" s="68"/>
      <c r="M77" s="37" t="s">
        <v>63</v>
      </c>
      <c r="N77" s="38">
        <v>240</v>
      </c>
      <c r="O77" s="39">
        <v>7</v>
      </c>
      <c r="P77" s="39">
        <v>9</v>
      </c>
      <c r="Q77" s="47">
        <v>397.5</v>
      </c>
      <c r="R77" s="45"/>
    </row>
    <row r="78" spans="1:18" s="1" customFormat="1" ht="42.75" customHeight="1" x14ac:dyDescent="0.2">
      <c r="A78" s="30"/>
      <c r="B78" s="74" t="s">
        <v>60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  <c r="M78" s="40" t="s">
        <v>59</v>
      </c>
      <c r="N78" s="41"/>
      <c r="O78" s="42"/>
      <c r="P78" s="42"/>
      <c r="Q78" s="48">
        <v>736.9</v>
      </c>
      <c r="R78" s="45"/>
    </row>
    <row r="79" spans="1:18" s="1" customFormat="1" ht="82.5" customHeight="1" x14ac:dyDescent="0.2">
      <c r="A79" s="30"/>
      <c r="B79" s="69" t="s">
        <v>150</v>
      </c>
      <c r="C79" s="69"/>
      <c r="D79" s="69"/>
      <c r="E79" s="69"/>
      <c r="F79" s="69"/>
      <c r="G79" s="69"/>
      <c r="H79" s="69"/>
      <c r="I79" s="69"/>
      <c r="J79" s="69"/>
      <c r="K79" s="69"/>
      <c r="L79" s="70"/>
      <c r="M79" s="34" t="s">
        <v>151</v>
      </c>
      <c r="N79" s="35"/>
      <c r="O79" s="36"/>
      <c r="P79" s="36"/>
      <c r="Q79" s="46">
        <v>700</v>
      </c>
      <c r="R79" s="45"/>
    </row>
    <row r="80" spans="1:18" s="1" customFormat="1" ht="21.75" customHeight="1" x14ac:dyDescent="0.2">
      <c r="A80" s="30"/>
      <c r="B80" s="67" t="s">
        <v>10</v>
      </c>
      <c r="C80" s="67"/>
      <c r="D80" s="67"/>
      <c r="E80" s="67"/>
      <c r="F80" s="67"/>
      <c r="G80" s="67"/>
      <c r="H80" s="67"/>
      <c r="I80" s="67"/>
      <c r="J80" s="67"/>
      <c r="K80" s="67"/>
      <c r="L80" s="68"/>
      <c r="M80" s="37" t="s">
        <v>151</v>
      </c>
      <c r="N80" s="38">
        <v>600</v>
      </c>
      <c r="O80" s="39"/>
      <c r="P80" s="39"/>
      <c r="Q80" s="47">
        <v>700</v>
      </c>
      <c r="R80" s="45"/>
    </row>
    <row r="81" spans="1:18" s="1" customFormat="1" ht="21.75" customHeight="1" x14ac:dyDescent="0.2">
      <c r="A81" s="30"/>
      <c r="B81" s="67" t="s">
        <v>27</v>
      </c>
      <c r="C81" s="67"/>
      <c r="D81" s="67"/>
      <c r="E81" s="67"/>
      <c r="F81" s="67"/>
      <c r="G81" s="67"/>
      <c r="H81" s="67"/>
      <c r="I81" s="67"/>
      <c r="J81" s="67"/>
      <c r="K81" s="67"/>
      <c r="L81" s="68"/>
      <c r="M81" s="37" t="s">
        <v>151</v>
      </c>
      <c r="N81" s="38">
        <v>630</v>
      </c>
      <c r="O81" s="39">
        <v>1</v>
      </c>
      <c r="P81" s="39">
        <v>13</v>
      </c>
      <c r="Q81" s="47">
        <v>700</v>
      </c>
      <c r="R81" s="45"/>
    </row>
    <row r="82" spans="1:18" s="1" customFormat="1" ht="78.75" customHeight="1" x14ac:dyDescent="0.2">
      <c r="A82" s="30"/>
      <c r="B82" s="69" t="s">
        <v>152</v>
      </c>
      <c r="C82" s="69"/>
      <c r="D82" s="69"/>
      <c r="E82" s="69"/>
      <c r="F82" s="69"/>
      <c r="G82" s="69"/>
      <c r="H82" s="69"/>
      <c r="I82" s="69"/>
      <c r="J82" s="69"/>
      <c r="K82" s="69"/>
      <c r="L82" s="70"/>
      <c r="M82" s="34" t="s">
        <v>153</v>
      </c>
      <c r="N82" s="35"/>
      <c r="O82" s="36"/>
      <c r="P82" s="36"/>
      <c r="Q82" s="46">
        <v>36.9</v>
      </c>
      <c r="R82" s="45"/>
    </row>
    <row r="83" spans="1:18" s="1" customFormat="1" ht="21.75" customHeight="1" x14ac:dyDescent="0.2">
      <c r="A83" s="30"/>
      <c r="B83" s="67" t="s">
        <v>10</v>
      </c>
      <c r="C83" s="67"/>
      <c r="D83" s="67"/>
      <c r="E83" s="67"/>
      <c r="F83" s="67"/>
      <c r="G83" s="67"/>
      <c r="H83" s="67"/>
      <c r="I83" s="67"/>
      <c r="J83" s="67"/>
      <c r="K83" s="67"/>
      <c r="L83" s="68"/>
      <c r="M83" s="37" t="s">
        <v>153</v>
      </c>
      <c r="N83" s="38">
        <v>600</v>
      </c>
      <c r="O83" s="39"/>
      <c r="P83" s="39"/>
      <c r="Q83" s="47">
        <v>36.9</v>
      </c>
      <c r="R83" s="45"/>
    </row>
    <row r="84" spans="1:18" s="1" customFormat="1" ht="21.75" customHeight="1" x14ac:dyDescent="0.2">
      <c r="A84" s="30"/>
      <c r="B84" s="67" t="s">
        <v>27</v>
      </c>
      <c r="C84" s="67"/>
      <c r="D84" s="67"/>
      <c r="E84" s="67"/>
      <c r="F84" s="67"/>
      <c r="G84" s="67"/>
      <c r="H84" s="67"/>
      <c r="I84" s="67"/>
      <c r="J84" s="67"/>
      <c r="K84" s="67"/>
      <c r="L84" s="68"/>
      <c r="M84" s="37" t="s">
        <v>153</v>
      </c>
      <c r="N84" s="38">
        <v>630</v>
      </c>
      <c r="O84" s="39">
        <v>1</v>
      </c>
      <c r="P84" s="39">
        <v>13</v>
      </c>
      <c r="Q84" s="47">
        <v>36.9</v>
      </c>
      <c r="R84" s="45"/>
    </row>
    <row r="85" spans="1:18" s="1" customFormat="1" ht="32.25" customHeight="1" x14ac:dyDescent="0.2">
      <c r="A85" s="30"/>
      <c r="B85" s="74" t="s">
        <v>135</v>
      </c>
      <c r="C85" s="74"/>
      <c r="D85" s="74"/>
      <c r="E85" s="74"/>
      <c r="F85" s="74"/>
      <c r="G85" s="74"/>
      <c r="H85" s="74"/>
      <c r="I85" s="74"/>
      <c r="J85" s="74"/>
      <c r="K85" s="74"/>
      <c r="L85" s="75"/>
      <c r="M85" s="40" t="s">
        <v>136</v>
      </c>
      <c r="N85" s="41"/>
      <c r="O85" s="42"/>
      <c r="P85" s="42"/>
      <c r="Q85" s="48">
        <v>10332.904</v>
      </c>
      <c r="R85" s="45"/>
    </row>
    <row r="86" spans="1:18" s="1" customFormat="1" ht="32.25" customHeight="1" x14ac:dyDescent="0.2">
      <c r="A86" s="30"/>
      <c r="B86" s="69" t="s">
        <v>139</v>
      </c>
      <c r="C86" s="69"/>
      <c r="D86" s="69"/>
      <c r="E86" s="69"/>
      <c r="F86" s="69"/>
      <c r="G86" s="69"/>
      <c r="H86" s="69"/>
      <c r="I86" s="69"/>
      <c r="J86" s="69"/>
      <c r="K86" s="69"/>
      <c r="L86" s="70"/>
      <c r="M86" s="34" t="s">
        <v>140</v>
      </c>
      <c r="N86" s="35"/>
      <c r="O86" s="36"/>
      <c r="P86" s="36"/>
      <c r="Q86" s="46">
        <v>272</v>
      </c>
      <c r="R86" s="45"/>
    </row>
    <row r="87" spans="1:18" s="1" customFormat="1" ht="21.75" customHeight="1" x14ac:dyDescent="0.2">
      <c r="A87" s="30"/>
      <c r="B87" s="67" t="s">
        <v>1</v>
      </c>
      <c r="C87" s="67"/>
      <c r="D87" s="67"/>
      <c r="E87" s="67"/>
      <c r="F87" s="67"/>
      <c r="G87" s="67"/>
      <c r="H87" s="67"/>
      <c r="I87" s="67"/>
      <c r="J87" s="67"/>
      <c r="K87" s="67"/>
      <c r="L87" s="68"/>
      <c r="M87" s="37" t="s">
        <v>140</v>
      </c>
      <c r="N87" s="38">
        <v>200</v>
      </c>
      <c r="O87" s="39"/>
      <c r="P87" s="39"/>
      <c r="Q87" s="47">
        <f>Q88+Q89</f>
        <v>88</v>
      </c>
      <c r="R87" s="45"/>
    </row>
    <row r="88" spans="1:18" s="1" customFormat="1" ht="21.75" customHeight="1" x14ac:dyDescent="0.2">
      <c r="A88" s="30"/>
      <c r="B88" s="67" t="s">
        <v>0</v>
      </c>
      <c r="C88" s="67"/>
      <c r="D88" s="67"/>
      <c r="E88" s="67"/>
      <c r="F88" s="67"/>
      <c r="G88" s="67"/>
      <c r="H88" s="67"/>
      <c r="I88" s="67"/>
      <c r="J88" s="67"/>
      <c r="K88" s="67"/>
      <c r="L88" s="68"/>
      <c r="M88" s="37" t="s">
        <v>140</v>
      </c>
      <c r="N88" s="38">
        <v>240</v>
      </c>
      <c r="O88" s="39">
        <v>8</v>
      </c>
      <c r="P88" s="39">
        <v>1</v>
      </c>
      <c r="Q88" s="47">
        <v>22</v>
      </c>
      <c r="R88" s="45"/>
    </row>
    <row r="89" spans="1:18" s="1" customFormat="1" ht="21.75" customHeight="1" x14ac:dyDescent="0.2">
      <c r="A89" s="30"/>
      <c r="B89" s="67" t="s">
        <v>0</v>
      </c>
      <c r="C89" s="67"/>
      <c r="D89" s="67"/>
      <c r="E89" s="67"/>
      <c r="F89" s="67"/>
      <c r="G89" s="67"/>
      <c r="H89" s="67"/>
      <c r="I89" s="67"/>
      <c r="J89" s="67"/>
      <c r="K89" s="67"/>
      <c r="L89" s="68"/>
      <c r="M89" s="37" t="s">
        <v>140</v>
      </c>
      <c r="N89" s="38">
        <v>240</v>
      </c>
      <c r="O89" s="39">
        <v>11</v>
      </c>
      <c r="P89" s="39">
        <v>2</v>
      </c>
      <c r="Q89" s="47">
        <v>66</v>
      </c>
      <c r="R89" s="45"/>
    </row>
    <row r="90" spans="1:18" s="1" customFormat="1" ht="21.75" customHeight="1" x14ac:dyDescent="0.2">
      <c r="A90" s="30"/>
      <c r="B90" s="67" t="s">
        <v>10</v>
      </c>
      <c r="C90" s="67"/>
      <c r="D90" s="67"/>
      <c r="E90" s="67"/>
      <c r="F90" s="67"/>
      <c r="G90" s="67"/>
      <c r="H90" s="67"/>
      <c r="I90" s="67"/>
      <c r="J90" s="67"/>
      <c r="K90" s="67"/>
      <c r="L90" s="68"/>
      <c r="M90" s="37" t="s">
        <v>140</v>
      </c>
      <c r="N90" s="38">
        <v>600</v>
      </c>
      <c r="O90" s="39"/>
      <c r="P90" s="39"/>
      <c r="Q90" s="47">
        <v>12</v>
      </c>
      <c r="R90" s="45"/>
    </row>
    <row r="91" spans="1:18" s="1" customFormat="1" ht="12.75" customHeight="1" x14ac:dyDescent="0.2">
      <c r="A91" s="30"/>
      <c r="B91" s="67" t="s">
        <v>9</v>
      </c>
      <c r="C91" s="67"/>
      <c r="D91" s="67"/>
      <c r="E91" s="67"/>
      <c r="F91" s="67"/>
      <c r="G91" s="67"/>
      <c r="H91" s="67"/>
      <c r="I91" s="67"/>
      <c r="J91" s="67"/>
      <c r="K91" s="67"/>
      <c r="L91" s="68"/>
      <c r="M91" s="37" t="s">
        <v>140</v>
      </c>
      <c r="N91" s="38">
        <v>610</v>
      </c>
      <c r="O91" s="39">
        <v>7</v>
      </c>
      <c r="P91" s="39">
        <v>7</v>
      </c>
      <c r="Q91" s="47">
        <v>12</v>
      </c>
      <c r="R91" s="45"/>
    </row>
    <row r="92" spans="1:18" s="1" customFormat="1" ht="12.75" customHeight="1" x14ac:dyDescent="0.2">
      <c r="A92" s="30"/>
      <c r="B92" s="67" t="s">
        <v>16</v>
      </c>
      <c r="C92" s="67"/>
      <c r="D92" s="67"/>
      <c r="E92" s="67"/>
      <c r="F92" s="67"/>
      <c r="G92" s="67"/>
      <c r="H92" s="67"/>
      <c r="I92" s="67"/>
      <c r="J92" s="67"/>
      <c r="K92" s="67"/>
      <c r="L92" s="68"/>
      <c r="M92" s="37" t="s">
        <v>140</v>
      </c>
      <c r="N92" s="38">
        <v>800</v>
      </c>
      <c r="O92" s="39"/>
      <c r="P92" s="39"/>
      <c r="Q92" s="47">
        <v>172</v>
      </c>
      <c r="R92" s="45"/>
    </row>
    <row r="93" spans="1:18" s="1" customFormat="1" ht="32.25" customHeight="1" x14ac:dyDescent="0.2">
      <c r="A93" s="30"/>
      <c r="B93" s="67" t="s">
        <v>48</v>
      </c>
      <c r="C93" s="67"/>
      <c r="D93" s="67"/>
      <c r="E93" s="67"/>
      <c r="F93" s="67"/>
      <c r="G93" s="67"/>
      <c r="H93" s="67"/>
      <c r="I93" s="67"/>
      <c r="J93" s="67"/>
      <c r="K93" s="67"/>
      <c r="L93" s="68"/>
      <c r="M93" s="37" t="s">
        <v>140</v>
      </c>
      <c r="N93" s="38">
        <v>810</v>
      </c>
      <c r="O93" s="39">
        <v>4</v>
      </c>
      <c r="P93" s="39">
        <v>8</v>
      </c>
      <c r="Q93" s="47">
        <v>172</v>
      </c>
      <c r="R93" s="45"/>
    </row>
    <row r="94" spans="1:18" s="1" customFormat="1" ht="106.5" customHeight="1" x14ac:dyDescent="0.2">
      <c r="A94" s="30"/>
      <c r="B94" s="69" t="s">
        <v>137</v>
      </c>
      <c r="C94" s="69"/>
      <c r="D94" s="69"/>
      <c r="E94" s="69"/>
      <c r="F94" s="69"/>
      <c r="G94" s="69"/>
      <c r="H94" s="69"/>
      <c r="I94" s="69"/>
      <c r="J94" s="69"/>
      <c r="K94" s="69"/>
      <c r="L94" s="70"/>
      <c r="M94" s="34" t="s">
        <v>154</v>
      </c>
      <c r="N94" s="35"/>
      <c r="O94" s="36"/>
      <c r="P94" s="36"/>
      <c r="Q94" s="46">
        <v>18.494</v>
      </c>
      <c r="R94" s="45"/>
    </row>
    <row r="95" spans="1:18" s="1" customFormat="1" ht="21.75" customHeight="1" x14ac:dyDescent="0.2">
      <c r="A95" s="30"/>
      <c r="B95" s="67" t="s">
        <v>10</v>
      </c>
      <c r="C95" s="67"/>
      <c r="D95" s="67"/>
      <c r="E95" s="67"/>
      <c r="F95" s="67"/>
      <c r="G95" s="67"/>
      <c r="H95" s="67"/>
      <c r="I95" s="67"/>
      <c r="J95" s="67"/>
      <c r="K95" s="67"/>
      <c r="L95" s="68"/>
      <c r="M95" s="37" t="s">
        <v>154</v>
      </c>
      <c r="N95" s="38">
        <v>600</v>
      </c>
      <c r="O95" s="39"/>
      <c r="P95" s="39"/>
      <c r="Q95" s="47">
        <v>18.494</v>
      </c>
      <c r="R95" s="45"/>
    </row>
    <row r="96" spans="1:18" s="1" customFormat="1" ht="12.75" customHeight="1" x14ac:dyDescent="0.2">
      <c r="A96" s="30"/>
      <c r="B96" s="67" t="s">
        <v>9</v>
      </c>
      <c r="C96" s="67"/>
      <c r="D96" s="67"/>
      <c r="E96" s="67"/>
      <c r="F96" s="67"/>
      <c r="G96" s="67"/>
      <c r="H96" s="67"/>
      <c r="I96" s="67"/>
      <c r="J96" s="67"/>
      <c r="K96" s="67"/>
      <c r="L96" s="68"/>
      <c r="M96" s="37" t="s">
        <v>154</v>
      </c>
      <c r="N96" s="38">
        <v>610</v>
      </c>
      <c r="O96" s="39">
        <v>7</v>
      </c>
      <c r="P96" s="39">
        <v>7</v>
      </c>
      <c r="Q96" s="47">
        <v>18.494</v>
      </c>
      <c r="R96" s="45"/>
    </row>
    <row r="97" spans="1:18" s="1" customFormat="1" ht="79.5" customHeight="1" x14ac:dyDescent="0.2">
      <c r="A97" s="30"/>
      <c r="B97" s="69" t="s">
        <v>138</v>
      </c>
      <c r="C97" s="69"/>
      <c r="D97" s="69"/>
      <c r="E97" s="69"/>
      <c r="F97" s="69"/>
      <c r="G97" s="69"/>
      <c r="H97" s="69"/>
      <c r="I97" s="69"/>
      <c r="J97" s="69"/>
      <c r="K97" s="69"/>
      <c r="L97" s="70"/>
      <c r="M97" s="34" t="s">
        <v>155</v>
      </c>
      <c r="N97" s="35"/>
      <c r="O97" s="36"/>
      <c r="P97" s="36"/>
      <c r="Q97" s="46">
        <v>4831.91</v>
      </c>
      <c r="R97" s="45"/>
    </row>
    <row r="98" spans="1:18" s="1" customFormat="1" ht="21.75" customHeight="1" x14ac:dyDescent="0.2">
      <c r="A98" s="30"/>
      <c r="B98" s="67" t="s">
        <v>1</v>
      </c>
      <c r="C98" s="67"/>
      <c r="D98" s="67"/>
      <c r="E98" s="67"/>
      <c r="F98" s="67"/>
      <c r="G98" s="67"/>
      <c r="H98" s="67"/>
      <c r="I98" s="67"/>
      <c r="J98" s="67"/>
      <c r="K98" s="67"/>
      <c r="L98" s="68"/>
      <c r="M98" s="37" t="s">
        <v>155</v>
      </c>
      <c r="N98" s="38">
        <v>200</v>
      </c>
      <c r="O98" s="39"/>
      <c r="P98" s="39"/>
      <c r="Q98" s="47">
        <v>3219.11</v>
      </c>
      <c r="R98" s="45"/>
    </row>
    <row r="99" spans="1:18" s="1" customFormat="1" ht="21.75" customHeight="1" x14ac:dyDescent="0.2">
      <c r="A99" s="30"/>
      <c r="B99" s="67" t="s">
        <v>0</v>
      </c>
      <c r="C99" s="67"/>
      <c r="D99" s="67"/>
      <c r="E99" s="67"/>
      <c r="F99" s="67"/>
      <c r="G99" s="67"/>
      <c r="H99" s="67"/>
      <c r="I99" s="67"/>
      <c r="J99" s="67"/>
      <c r="K99" s="67"/>
      <c r="L99" s="68"/>
      <c r="M99" s="37" t="s">
        <v>155</v>
      </c>
      <c r="N99" s="38">
        <v>240</v>
      </c>
      <c r="O99" s="39">
        <v>7</v>
      </c>
      <c r="P99" s="39">
        <v>7</v>
      </c>
      <c r="Q99" s="47">
        <v>3219.11</v>
      </c>
      <c r="R99" s="45"/>
    </row>
    <row r="100" spans="1:18" s="1" customFormat="1" ht="21.75" customHeight="1" x14ac:dyDescent="0.2">
      <c r="A100" s="30"/>
      <c r="B100" s="67" t="s">
        <v>10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8"/>
      <c r="M100" s="37" t="s">
        <v>155</v>
      </c>
      <c r="N100" s="38">
        <v>600</v>
      </c>
      <c r="O100" s="39"/>
      <c r="P100" s="39"/>
      <c r="Q100" s="47">
        <v>1612.8</v>
      </c>
      <c r="R100" s="45"/>
    </row>
    <row r="101" spans="1:18" s="1" customFormat="1" ht="12.75" customHeight="1" x14ac:dyDescent="0.2">
      <c r="A101" s="30"/>
      <c r="B101" s="67" t="s">
        <v>9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8"/>
      <c r="M101" s="37" t="s">
        <v>155</v>
      </c>
      <c r="N101" s="38">
        <v>610</v>
      </c>
      <c r="O101" s="39">
        <v>7</v>
      </c>
      <c r="P101" s="39">
        <v>7</v>
      </c>
      <c r="Q101" s="47">
        <v>1612.8</v>
      </c>
      <c r="R101" s="45"/>
    </row>
    <row r="102" spans="1:18" s="1" customFormat="1" ht="116.25" customHeight="1" x14ac:dyDescent="0.2">
      <c r="A102" s="30"/>
      <c r="B102" s="69" t="s">
        <v>156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70"/>
      <c r="M102" s="34" t="s">
        <v>157</v>
      </c>
      <c r="N102" s="35"/>
      <c r="O102" s="36"/>
      <c r="P102" s="36"/>
      <c r="Q102" s="46">
        <v>4000</v>
      </c>
      <c r="R102" s="45"/>
    </row>
    <row r="103" spans="1:18" s="1" customFormat="1" ht="21.75" customHeight="1" x14ac:dyDescent="0.2">
      <c r="A103" s="30"/>
      <c r="B103" s="67" t="s">
        <v>58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8"/>
      <c r="M103" s="37" t="s">
        <v>157</v>
      </c>
      <c r="N103" s="38">
        <v>400</v>
      </c>
      <c r="O103" s="39"/>
      <c r="P103" s="39"/>
      <c r="Q103" s="47">
        <v>4000</v>
      </c>
      <c r="R103" s="45"/>
    </row>
    <row r="104" spans="1:18" s="1" customFormat="1" ht="12.75" customHeight="1" x14ac:dyDescent="0.2">
      <c r="A104" s="30"/>
      <c r="B104" s="67" t="s">
        <v>57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8"/>
      <c r="M104" s="37" t="s">
        <v>157</v>
      </c>
      <c r="N104" s="38">
        <v>410</v>
      </c>
      <c r="O104" s="39">
        <v>5</v>
      </c>
      <c r="P104" s="39">
        <v>1</v>
      </c>
      <c r="Q104" s="47">
        <v>4000</v>
      </c>
      <c r="R104" s="45"/>
    </row>
    <row r="105" spans="1:18" s="1" customFormat="1" ht="80.25" customHeight="1" x14ac:dyDescent="0.2">
      <c r="A105" s="30"/>
      <c r="B105" s="69" t="s">
        <v>141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70"/>
      <c r="M105" s="34" t="s">
        <v>158</v>
      </c>
      <c r="N105" s="35"/>
      <c r="O105" s="36"/>
      <c r="P105" s="36"/>
      <c r="Q105" s="46">
        <v>1000</v>
      </c>
      <c r="R105" s="45"/>
    </row>
    <row r="106" spans="1:18" s="1" customFormat="1" ht="21.75" customHeight="1" x14ac:dyDescent="0.2">
      <c r="A106" s="30"/>
      <c r="B106" s="67" t="s">
        <v>1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8"/>
      <c r="M106" s="37" t="s">
        <v>158</v>
      </c>
      <c r="N106" s="38">
        <v>200</v>
      </c>
      <c r="O106" s="39"/>
      <c r="P106" s="39"/>
      <c r="Q106" s="47">
        <v>532</v>
      </c>
      <c r="R106" s="45"/>
    </row>
    <row r="107" spans="1:18" s="1" customFormat="1" ht="21.75" customHeight="1" x14ac:dyDescent="0.2">
      <c r="A107" s="30"/>
      <c r="B107" s="67" t="s">
        <v>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8"/>
      <c r="M107" s="37" t="s">
        <v>158</v>
      </c>
      <c r="N107" s="38">
        <v>240</v>
      </c>
      <c r="O107" s="39">
        <v>7</v>
      </c>
      <c r="P107" s="39">
        <v>7</v>
      </c>
      <c r="Q107" s="47">
        <v>532</v>
      </c>
      <c r="R107" s="45"/>
    </row>
    <row r="108" spans="1:18" s="1" customFormat="1" ht="21.75" customHeight="1" x14ac:dyDescent="0.2">
      <c r="A108" s="30"/>
      <c r="B108" s="67" t="s">
        <v>10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8"/>
      <c r="M108" s="37" t="s">
        <v>158</v>
      </c>
      <c r="N108" s="38">
        <v>600</v>
      </c>
      <c r="O108" s="39"/>
      <c r="P108" s="39"/>
      <c r="Q108" s="47">
        <v>468</v>
      </c>
      <c r="R108" s="45"/>
    </row>
    <row r="109" spans="1:18" s="1" customFormat="1" ht="12.75" customHeight="1" x14ac:dyDescent="0.2">
      <c r="A109" s="30"/>
      <c r="B109" s="67" t="s">
        <v>9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8"/>
      <c r="M109" s="37" t="s">
        <v>158</v>
      </c>
      <c r="N109" s="38">
        <v>610</v>
      </c>
      <c r="O109" s="39">
        <v>7</v>
      </c>
      <c r="P109" s="39">
        <v>7</v>
      </c>
      <c r="Q109" s="47">
        <v>468</v>
      </c>
      <c r="R109" s="45"/>
    </row>
    <row r="110" spans="1:18" s="1" customFormat="1" ht="116.25" customHeight="1" x14ac:dyDescent="0.2">
      <c r="A110" s="30"/>
      <c r="B110" s="69" t="s">
        <v>159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70"/>
      <c r="M110" s="34" t="s">
        <v>160</v>
      </c>
      <c r="N110" s="35"/>
      <c r="O110" s="36"/>
      <c r="P110" s="36"/>
      <c r="Q110" s="46">
        <v>210.5</v>
      </c>
      <c r="R110" s="45"/>
    </row>
    <row r="111" spans="1:18" s="1" customFormat="1" ht="21.75" customHeight="1" x14ac:dyDescent="0.2">
      <c r="A111" s="30"/>
      <c r="B111" s="67" t="s">
        <v>58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8"/>
      <c r="M111" s="37" t="s">
        <v>160</v>
      </c>
      <c r="N111" s="38">
        <v>400</v>
      </c>
      <c r="O111" s="39"/>
      <c r="P111" s="39"/>
      <c r="Q111" s="47">
        <v>210.5</v>
      </c>
      <c r="R111" s="45"/>
    </row>
    <row r="112" spans="1:18" s="1" customFormat="1" ht="12.75" customHeight="1" x14ac:dyDescent="0.2">
      <c r="A112" s="30"/>
      <c r="B112" s="67" t="s">
        <v>57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8"/>
      <c r="M112" s="37" t="s">
        <v>160</v>
      </c>
      <c r="N112" s="38">
        <v>410</v>
      </c>
      <c r="O112" s="39">
        <v>5</v>
      </c>
      <c r="P112" s="39">
        <v>1</v>
      </c>
      <c r="Q112" s="47">
        <v>210.5</v>
      </c>
      <c r="R112" s="45"/>
    </row>
    <row r="113" spans="1:18" s="1" customFormat="1" ht="32.25" customHeight="1" x14ac:dyDescent="0.2">
      <c r="A113" s="30"/>
      <c r="B113" s="74" t="s">
        <v>264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5"/>
      <c r="M113" s="40" t="s">
        <v>161</v>
      </c>
      <c r="N113" s="41"/>
      <c r="O113" s="42"/>
      <c r="P113" s="42"/>
      <c r="Q113" s="48">
        <v>1305.2</v>
      </c>
      <c r="R113" s="45"/>
    </row>
    <row r="114" spans="1:18" s="1" customFormat="1" ht="34.5" customHeight="1" x14ac:dyDescent="0.2">
      <c r="A114" s="30"/>
      <c r="B114" s="69" t="s">
        <v>162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70"/>
      <c r="M114" s="34" t="s">
        <v>163</v>
      </c>
      <c r="N114" s="35"/>
      <c r="O114" s="36"/>
      <c r="P114" s="36"/>
      <c r="Q114" s="46">
        <v>600</v>
      </c>
      <c r="R114" s="45"/>
    </row>
    <row r="115" spans="1:18" s="1" customFormat="1" ht="12.75" customHeight="1" x14ac:dyDescent="0.2">
      <c r="A115" s="30"/>
      <c r="B115" s="67" t="s">
        <v>16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8"/>
      <c r="M115" s="37" t="s">
        <v>163</v>
      </c>
      <c r="N115" s="38">
        <v>800</v>
      </c>
      <c r="O115" s="39"/>
      <c r="P115" s="39"/>
      <c r="Q115" s="47">
        <v>600</v>
      </c>
      <c r="R115" s="45"/>
    </row>
    <row r="116" spans="1:18" s="1" customFormat="1" ht="32.25" customHeight="1" x14ac:dyDescent="0.2">
      <c r="A116" s="30"/>
      <c r="B116" s="67" t="s">
        <v>48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8"/>
      <c r="M116" s="37" t="s">
        <v>163</v>
      </c>
      <c r="N116" s="38">
        <v>810</v>
      </c>
      <c r="O116" s="39">
        <v>4</v>
      </c>
      <c r="P116" s="39">
        <v>12</v>
      </c>
      <c r="Q116" s="47">
        <v>600</v>
      </c>
      <c r="R116" s="45"/>
    </row>
    <row r="117" spans="1:18" s="1" customFormat="1" ht="74.25" customHeight="1" x14ac:dyDescent="0.2">
      <c r="A117" s="30"/>
      <c r="B117" s="69" t="s">
        <v>164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70"/>
      <c r="M117" s="34" t="s">
        <v>165</v>
      </c>
      <c r="N117" s="35"/>
      <c r="O117" s="36"/>
      <c r="P117" s="36"/>
      <c r="Q117" s="46">
        <v>705.2</v>
      </c>
      <c r="R117" s="45"/>
    </row>
    <row r="118" spans="1:18" s="1" customFormat="1" ht="12.75" customHeight="1" x14ac:dyDescent="0.2">
      <c r="A118" s="30"/>
      <c r="B118" s="67" t="s">
        <v>16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8"/>
      <c r="M118" s="37" t="s">
        <v>165</v>
      </c>
      <c r="N118" s="38">
        <v>800</v>
      </c>
      <c r="O118" s="39"/>
      <c r="P118" s="39"/>
      <c r="Q118" s="47">
        <v>705.2</v>
      </c>
      <c r="R118" s="45"/>
    </row>
    <row r="119" spans="1:18" s="1" customFormat="1" ht="32.25" customHeight="1" x14ac:dyDescent="0.2">
      <c r="A119" s="30"/>
      <c r="B119" s="67" t="s">
        <v>48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8"/>
      <c r="M119" s="37" t="s">
        <v>165</v>
      </c>
      <c r="N119" s="38">
        <v>810</v>
      </c>
      <c r="O119" s="39">
        <v>4</v>
      </c>
      <c r="P119" s="39">
        <v>12</v>
      </c>
      <c r="Q119" s="47">
        <v>705.2</v>
      </c>
      <c r="R119" s="45"/>
    </row>
    <row r="120" spans="1:18" s="1" customFormat="1" ht="28.5" customHeight="1" x14ac:dyDescent="0.2">
      <c r="A120" s="30"/>
      <c r="B120" s="74" t="s">
        <v>266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75"/>
      <c r="M120" s="40" t="s">
        <v>166</v>
      </c>
      <c r="N120" s="41"/>
      <c r="O120" s="42"/>
      <c r="P120" s="42"/>
      <c r="Q120" s="48">
        <v>1201562.80051</v>
      </c>
      <c r="R120" s="45"/>
    </row>
    <row r="121" spans="1:18" s="1" customFormat="1" ht="21.75" customHeight="1" x14ac:dyDescent="0.2">
      <c r="A121" s="30"/>
      <c r="B121" s="69" t="s">
        <v>282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70"/>
      <c r="M121" s="34" t="s">
        <v>167</v>
      </c>
      <c r="N121" s="35"/>
      <c r="O121" s="36"/>
      <c r="P121" s="36"/>
      <c r="Q121" s="46">
        <v>714317.5</v>
      </c>
      <c r="R121" s="45"/>
    </row>
    <row r="122" spans="1:18" s="1" customFormat="1" ht="12.75" customHeight="1" x14ac:dyDescent="0.2">
      <c r="A122" s="30"/>
      <c r="B122" s="69" t="s">
        <v>43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70"/>
      <c r="M122" s="34" t="s">
        <v>168</v>
      </c>
      <c r="N122" s="35"/>
      <c r="O122" s="36"/>
      <c r="P122" s="36"/>
      <c r="Q122" s="46">
        <v>34901.599999999999</v>
      </c>
      <c r="R122" s="45"/>
    </row>
    <row r="123" spans="1:18" s="1" customFormat="1" ht="42.75" customHeight="1" x14ac:dyDescent="0.2">
      <c r="A123" s="30"/>
      <c r="B123" s="67" t="s">
        <v>3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8"/>
      <c r="M123" s="37" t="s">
        <v>168</v>
      </c>
      <c r="N123" s="38">
        <v>100</v>
      </c>
      <c r="O123" s="39"/>
      <c r="P123" s="39"/>
      <c r="Q123" s="47">
        <v>11426.8</v>
      </c>
      <c r="R123" s="45"/>
    </row>
    <row r="124" spans="1:18" s="1" customFormat="1" ht="12.75" customHeight="1" x14ac:dyDescent="0.2">
      <c r="A124" s="30"/>
      <c r="B124" s="67" t="s">
        <v>11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8"/>
      <c r="M124" s="37" t="s">
        <v>168</v>
      </c>
      <c r="N124" s="38">
        <v>110</v>
      </c>
      <c r="O124" s="39">
        <v>7</v>
      </c>
      <c r="P124" s="39">
        <v>3</v>
      </c>
      <c r="Q124" s="47">
        <v>11426.8</v>
      </c>
      <c r="R124" s="45"/>
    </row>
    <row r="125" spans="1:18" s="1" customFormat="1" ht="21.75" customHeight="1" x14ac:dyDescent="0.2">
      <c r="A125" s="30"/>
      <c r="B125" s="67" t="s">
        <v>10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8"/>
      <c r="M125" s="37" t="s">
        <v>168</v>
      </c>
      <c r="N125" s="38">
        <v>600</v>
      </c>
      <c r="O125" s="39"/>
      <c r="P125" s="39"/>
      <c r="Q125" s="47">
        <v>23474.799999999999</v>
      </c>
      <c r="R125" s="45"/>
    </row>
    <row r="126" spans="1:18" s="1" customFormat="1" ht="12.75" customHeight="1" x14ac:dyDescent="0.2">
      <c r="A126" s="30"/>
      <c r="B126" s="67" t="s">
        <v>9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8"/>
      <c r="M126" s="37" t="s">
        <v>168</v>
      </c>
      <c r="N126" s="38">
        <v>610</v>
      </c>
      <c r="O126" s="39">
        <v>7</v>
      </c>
      <c r="P126" s="39">
        <v>3</v>
      </c>
      <c r="Q126" s="47">
        <v>23474.799999999999</v>
      </c>
      <c r="R126" s="45"/>
    </row>
    <row r="127" spans="1:18" s="1" customFormat="1" ht="26.25" customHeight="1" x14ac:dyDescent="0.2">
      <c r="A127" s="30"/>
      <c r="B127" s="69" t="s">
        <v>92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70"/>
      <c r="M127" s="34" t="s">
        <v>169</v>
      </c>
      <c r="N127" s="35"/>
      <c r="O127" s="36"/>
      <c r="P127" s="36"/>
      <c r="Q127" s="46">
        <v>187558.39999999999</v>
      </c>
      <c r="R127" s="45"/>
    </row>
    <row r="128" spans="1:18" s="1" customFormat="1" ht="42.75" customHeight="1" x14ac:dyDescent="0.2">
      <c r="A128" s="30"/>
      <c r="B128" s="67" t="s">
        <v>3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8"/>
      <c r="M128" s="37" t="s">
        <v>169</v>
      </c>
      <c r="N128" s="38">
        <v>100</v>
      </c>
      <c r="O128" s="39"/>
      <c r="P128" s="39"/>
      <c r="Q128" s="47">
        <f>Q129+Q130</f>
        <v>178364.9</v>
      </c>
      <c r="R128" s="45"/>
    </row>
    <row r="129" spans="1:18" s="1" customFormat="1" ht="12.75" customHeight="1" x14ac:dyDescent="0.2">
      <c r="A129" s="30"/>
      <c r="B129" s="67" t="s">
        <v>11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8"/>
      <c r="M129" s="37" t="s">
        <v>169</v>
      </c>
      <c r="N129" s="38">
        <v>110</v>
      </c>
      <c r="O129" s="39">
        <v>7</v>
      </c>
      <c r="P129" s="39">
        <v>1</v>
      </c>
      <c r="Q129" s="47">
        <v>103372.95</v>
      </c>
      <c r="R129" s="45"/>
    </row>
    <row r="130" spans="1:18" s="1" customFormat="1" ht="12.75" customHeight="1" x14ac:dyDescent="0.2">
      <c r="A130" s="30"/>
      <c r="B130" s="67" t="s">
        <v>11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8"/>
      <c r="M130" s="37" t="s">
        <v>169</v>
      </c>
      <c r="N130" s="38">
        <v>110</v>
      </c>
      <c r="O130" s="39">
        <v>7</v>
      </c>
      <c r="P130" s="39">
        <v>2</v>
      </c>
      <c r="Q130" s="47">
        <v>74991.95</v>
      </c>
      <c r="R130" s="45"/>
    </row>
    <row r="131" spans="1:18" s="1" customFormat="1" ht="21.75" customHeight="1" x14ac:dyDescent="0.2">
      <c r="A131" s="30"/>
      <c r="B131" s="67" t="s">
        <v>1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8"/>
      <c r="M131" s="37" t="s">
        <v>169</v>
      </c>
      <c r="N131" s="38">
        <v>200</v>
      </c>
      <c r="O131" s="39"/>
      <c r="P131" s="39"/>
      <c r="Q131" s="47">
        <f>Q132+Q133</f>
        <v>2113.5</v>
      </c>
      <c r="R131" s="45"/>
    </row>
    <row r="132" spans="1:18" s="1" customFormat="1" ht="21.75" customHeight="1" x14ac:dyDescent="0.2">
      <c r="A132" s="30"/>
      <c r="B132" s="67" t="s">
        <v>0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8"/>
      <c r="M132" s="37" t="s">
        <v>169</v>
      </c>
      <c r="N132" s="38">
        <v>240</v>
      </c>
      <c r="O132" s="39">
        <v>7</v>
      </c>
      <c r="P132" s="39">
        <v>1</v>
      </c>
      <c r="Q132" s="47">
        <v>1470.4</v>
      </c>
      <c r="R132" s="45"/>
    </row>
    <row r="133" spans="1:18" s="1" customFormat="1" ht="21.75" customHeight="1" x14ac:dyDescent="0.2">
      <c r="A133" s="30"/>
      <c r="B133" s="67" t="s">
        <v>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8"/>
      <c r="M133" s="37" t="s">
        <v>169</v>
      </c>
      <c r="N133" s="38">
        <v>240</v>
      </c>
      <c r="O133" s="39">
        <v>7</v>
      </c>
      <c r="P133" s="39">
        <v>2</v>
      </c>
      <c r="Q133" s="47">
        <v>643.1</v>
      </c>
      <c r="R133" s="45"/>
    </row>
    <row r="134" spans="1:18" s="1" customFormat="1" ht="21.75" customHeight="1" x14ac:dyDescent="0.2">
      <c r="A134" s="30"/>
      <c r="B134" s="67" t="s">
        <v>10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8"/>
      <c r="M134" s="37" t="s">
        <v>169</v>
      </c>
      <c r="N134" s="38">
        <v>600</v>
      </c>
      <c r="O134" s="39"/>
      <c r="P134" s="39"/>
      <c r="Q134" s="47">
        <v>7080</v>
      </c>
      <c r="R134" s="45"/>
    </row>
    <row r="135" spans="1:18" s="1" customFormat="1" ht="12.75" customHeight="1" x14ac:dyDescent="0.2">
      <c r="A135" s="30"/>
      <c r="B135" s="67" t="s">
        <v>9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8"/>
      <c r="M135" s="37" t="s">
        <v>169</v>
      </c>
      <c r="N135" s="38">
        <v>610</v>
      </c>
      <c r="O135" s="39">
        <v>7</v>
      </c>
      <c r="P135" s="39">
        <v>2</v>
      </c>
      <c r="Q135" s="47">
        <v>7080</v>
      </c>
      <c r="R135" s="45"/>
    </row>
    <row r="136" spans="1:18" s="1" customFormat="1" ht="21.75" customHeight="1" x14ac:dyDescent="0.2">
      <c r="A136" s="30"/>
      <c r="B136" s="69" t="s">
        <v>91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70"/>
      <c r="M136" s="34" t="s">
        <v>170</v>
      </c>
      <c r="N136" s="35"/>
      <c r="O136" s="36"/>
      <c r="P136" s="36"/>
      <c r="Q136" s="46">
        <v>455320.3</v>
      </c>
      <c r="R136" s="45"/>
    </row>
    <row r="137" spans="1:18" s="1" customFormat="1" ht="42.75" customHeight="1" x14ac:dyDescent="0.2">
      <c r="A137" s="30"/>
      <c r="B137" s="67" t="s">
        <v>3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8"/>
      <c r="M137" s="37" t="s">
        <v>170</v>
      </c>
      <c r="N137" s="38">
        <v>100</v>
      </c>
      <c r="O137" s="39"/>
      <c r="P137" s="39"/>
      <c r="Q137" s="47">
        <v>353239.55</v>
      </c>
      <c r="R137" s="45"/>
    </row>
    <row r="138" spans="1:18" s="1" customFormat="1" ht="12.75" customHeight="1" x14ac:dyDescent="0.2">
      <c r="A138" s="30"/>
      <c r="B138" s="67" t="s">
        <v>11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8"/>
      <c r="M138" s="37" t="s">
        <v>170</v>
      </c>
      <c r="N138" s="38">
        <v>110</v>
      </c>
      <c r="O138" s="39">
        <v>7</v>
      </c>
      <c r="P138" s="39">
        <v>2</v>
      </c>
      <c r="Q138" s="47">
        <v>353239.55</v>
      </c>
      <c r="R138" s="45"/>
    </row>
    <row r="139" spans="1:18" s="1" customFormat="1" ht="21.75" customHeight="1" x14ac:dyDescent="0.2">
      <c r="A139" s="30"/>
      <c r="B139" s="67" t="s">
        <v>1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8"/>
      <c r="M139" s="37" t="s">
        <v>170</v>
      </c>
      <c r="N139" s="38">
        <v>200</v>
      </c>
      <c r="O139" s="39"/>
      <c r="P139" s="39"/>
      <c r="Q139" s="47">
        <v>8686.2000000000007</v>
      </c>
      <c r="R139" s="45"/>
    </row>
    <row r="140" spans="1:18" s="1" customFormat="1" ht="21.75" customHeight="1" x14ac:dyDescent="0.2">
      <c r="A140" s="30"/>
      <c r="B140" s="67" t="s">
        <v>0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8"/>
      <c r="M140" s="37" t="s">
        <v>170</v>
      </c>
      <c r="N140" s="38">
        <v>240</v>
      </c>
      <c r="O140" s="39">
        <v>7</v>
      </c>
      <c r="P140" s="39">
        <v>2</v>
      </c>
      <c r="Q140" s="47">
        <v>8686.2000000000007</v>
      </c>
      <c r="R140" s="45"/>
    </row>
    <row r="141" spans="1:18" s="1" customFormat="1" ht="21.75" customHeight="1" x14ac:dyDescent="0.2">
      <c r="A141" s="30"/>
      <c r="B141" s="67" t="s">
        <v>10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8"/>
      <c r="M141" s="37" t="s">
        <v>170</v>
      </c>
      <c r="N141" s="38">
        <v>600</v>
      </c>
      <c r="O141" s="39"/>
      <c r="P141" s="39"/>
      <c r="Q141" s="47">
        <v>93394.55</v>
      </c>
      <c r="R141" s="45"/>
    </row>
    <row r="142" spans="1:18" s="1" customFormat="1" ht="12.75" customHeight="1" x14ac:dyDescent="0.2">
      <c r="A142" s="30"/>
      <c r="B142" s="67" t="s">
        <v>9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8"/>
      <c r="M142" s="37" t="s">
        <v>170</v>
      </c>
      <c r="N142" s="38">
        <v>610</v>
      </c>
      <c r="O142" s="39">
        <v>7</v>
      </c>
      <c r="P142" s="39">
        <v>2</v>
      </c>
      <c r="Q142" s="47">
        <v>93394.55</v>
      </c>
      <c r="R142" s="45"/>
    </row>
    <row r="143" spans="1:18" s="1" customFormat="1" ht="60" customHeight="1" x14ac:dyDescent="0.2">
      <c r="A143" s="30"/>
      <c r="B143" s="69" t="s">
        <v>90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70"/>
      <c r="M143" s="34" t="s">
        <v>171</v>
      </c>
      <c r="N143" s="35"/>
      <c r="O143" s="36"/>
      <c r="P143" s="36"/>
      <c r="Q143" s="46">
        <v>12649.6</v>
      </c>
      <c r="R143" s="45"/>
    </row>
    <row r="144" spans="1:18" s="1" customFormat="1" ht="42.75" customHeight="1" x14ac:dyDescent="0.2">
      <c r="A144" s="30"/>
      <c r="B144" s="67" t="s">
        <v>3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8"/>
      <c r="M144" s="37" t="s">
        <v>171</v>
      </c>
      <c r="N144" s="38">
        <v>100</v>
      </c>
      <c r="O144" s="39"/>
      <c r="P144" s="39"/>
      <c r="Q144" s="47">
        <v>12206.1</v>
      </c>
      <c r="R144" s="45"/>
    </row>
    <row r="145" spans="1:18" s="1" customFormat="1" ht="12.75" customHeight="1" x14ac:dyDescent="0.2">
      <c r="A145" s="30"/>
      <c r="B145" s="67" t="s">
        <v>11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8"/>
      <c r="M145" s="37" t="s">
        <v>171</v>
      </c>
      <c r="N145" s="38">
        <v>110</v>
      </c>
      <c r="O145" s="39">
        <v>7</v>
      </c>
      <c r="P145" s="39">
        <v>2</v>
      </c>
      <c r="Q145" s="47">
        <v>12206.1</v>
      </c>
      <c r="R145" s="45"/>
    </row>
    <row r="146" spans="1:18" s="1" customFormat="1" ht="21.75" customHeight="1" x14ac:dyDescent="0.2">
      <c r="A146" s="30"/>
      <c r="B146" s="67" t="s">
        <v>1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8"/>
      <c r="M146" s="37" t="s">
        <v>171</v>
      </c>
      <c r="N146" s="38">
        <v>200</v>
      </c>
      <c r="O146" s="39"/>
      <c r="P146" s="39"/>
      <c r="Q146" s="47">
        <v>443.5</v>
      </c>
      <c r="R146" s="45"/>
    </row>
    <row r="147" spans="1:18" s="1" customFormat="1" ht="21.75" customHeight="1" x14ac:dyDescent="0.2">
      <c r="A147" s="30"/>
      <c r="B147" s="67" t="s">
        <v>0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8"/>
      <c r="M147" s="37" t="s">
        <v>171</v>
      </c>
      <c r="N147" s="38">
        <v>240</v>
      </c>
      <c r="O147" s="39">
        <v>7</v>
      </c>
      <c r="P147" s="39">
        <v>2</v>
      </c>
      <c r="Q147" s="47">
        <v>443.5</v>
      </c>
      <c r="R147" s="45"/>
    </row>
    <row r="148" spans="1:18" s="1" customFormat="1" ht="69.75" customHeight="1" x14ac:dyDescent="0.2">
      <c r="A148" s="30"/>
      <c r="B148" s="69" t="s">
        <v>267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70"/>
      <c r="M148" s="34" t="s">
        <v>172</v>
      </c>
      <c r="N148" s="35"/>
      <c r="O148" s="36"/>
      <c r="P148" s="36"/>
      <c r="Q148" s="46">
        <v>23887.599999999999</v>
      </c>
      <c r="R148" s="45"/>
    </row>
    <row r="149" spans="1:18" s="1" customFormat="1" ht="21.75" customHeight="1" x14ac:dyDescent="0.2">
      <c r="A149" s="30"/>
      <c r="B149" s="67" t="s">
        <v>10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8"/>
      <c r="M149" s="37" t="s">
        <v>172</v>
      </c>
      <c r="N149" s="38">
        <v>600</v>
      </c>
      <c r="O149" s="39"/>
      <c r="P149" s="39"/>
      <c r="Q149" s="47">
        <v>23887.599999999999</v>
      </c>
      <c r="R149" s="45"/>
    </row>
    <row r="150" spans="1:18" s="1" customFormat="1" ht="12.75" customHeight="1" x14ac:dyDescent="0.2">
      <c r="A150" s="30"/>
      <c r="B150" s="67" t="s">
        <v>9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8"/>
      <c r="M150" s="37" t="s">
        <v>172</v>
      </c>
      <c r="N150" s="38">
        <v>610</v>
      </c>
      <c r="O150" s="39">
        <v>7</v>
      </c>
      <c r="P150" s="39">
        <v>3</v>
      </c>
      <c r="Q150" s="47">
        <v>23887.599999999999</v>
      </c>
      <c r="R150" s="45"/>
    </row>
    <row r="151" spans="1:18" s="1" customFormat="1" ht="23.25" customHeight="1" x14ac:dyDescent="0.2">
      <c r="A151" s="30"/>
      <c r="B151" s="69" t="s">
        <v>283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70"/>
      <c r="M151" s="34" t="s">
        <v>173</v>
      </c>
      <c r="N151" s="35"/>
      <c r="O151" s="36"/>
      <c r="P151" s="36"/>
      <c r="Q151" s="46">
        <v>479147.90051000001</v>
      </c>
      <c r="R151" s="45"/>
    </row>
    <row r="152" spans="1:18" s="1" customFormat="1" ht="11.25" customHeight="1" x14ac:dyDescent="0.2">
      <c r="A152" s="30"/>
      <c r="B152" s="69" t="s">
        <v>45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70"/>
      <c r="M152" s="34" t="s">
        <v>174</v>
      </c>
      <c r="N152" s="35"/>
      <c r="O152" s="36"/>
      <c r="P152" s="36"/>
      <c r="Q152" s="46">
        <v>69666.962799999994</v>
      </c>
      <c r="R152" s="45"/>
    </row>
    <row r="153" spans="1:18" s="1" customFormat="1" ht="42.75" customHeight="1" x14ac:dyDescent="0.2">
      <c r="A153" s="30"/>
      <c r="B153" s="67" t="s">
        <v>3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8"/>
      <c r="M153" s="37" t="s">
        <v>174</v>
      </c>
      <c r="N153" s="38">
        <v>100</v>
      </c>
      <c r="O153" s="39"/>
      <c r="P153" s="39"/>
      <c r="Q153" s="47">
        <v>24308.5</v>
      </c>
      <c r="R153" s="45"/>
    </row>
    <row r="154" spans="1:18" s="1" customFormat="1" ht="12.75" customHeight="1" x14ac:dyDescent="0.2">
      <c r="A154" s="30"/>
      <c r="B154" s="67" t="s">
        <v>11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8"/>
      <c r="M154" s="37" t="s">
        <v>174</v>
      </c>
      <c r="N154" s="38">
        <v>110</v>
      </c>
      <c r="O154" s="39">
        <v>7</v>
      </c>
      <c r="P154" s="39">
        <v>1</v>
      </c>
      <c r="Q154" s="47">
        <v>24308.5</v>
      </c>
      <c r="R154" s="45"/>
    </row>
    <row r="155" spans="1:18" s="1" customFormat="1" ht="21.75" customHeight="1" x14ac:dyDescent="0.2">
      <c r="A155" s="30"/>
      <c r="B155" s="67" t="s">
        <v>1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8"/>
      <c r="M155" s="37" t="s">
        <v>174</v>
      </c>
      <c r="N155" s="38">
        <v>200</v>
      </c>
      <c r="O155" s="39"/>
      <c r="P155" s="39"/>
      <c r="Q155" s="47">
        <v>41861.762799999997</v>
      </c>
      <c r="R155" s="45"/>
    </row>
    <row r="156" spans="1:18" s="1" customFormat="1" ht="21.75" customHeight="1" x14ac:dyDescent="0.2">
      <c r="A156" s="30"/>
      <c r="B156" s="67" t="s">
        <v>0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8"/>
      <c r="M156" s="37" t="s">
        <v>174</v>
      </c>
      <c r="N156" s="38">
        <v>240</v>
      </c>
      <c r="O156" s="39">
        <v>7</v>
      </c>
      <c r="P156" s="39">
        <v>1</v>
      </c>
      <c r="Q156" s="47">
        <v>41861.762799999997</v>
      </c>
      <c r="R156" s="45"/>
    </row>
    <row r="157" spans="1:18" s="1" customFormat="1" ht="12.75" customHeight="1" x14ac:dyDescent="0.2">
      <c r="A157" s="30"/>
      <c r="B157" s="67" t="s">
        <v>16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8"/>
      <c r="M157" s="37" t="s">
        <v>174</v>
      </c>
      <c r="N157" s="38">
        <v>800</v>
      </c>
      <c r="O157" s="39"/>
      <c r="P157" s="39"/>
      <c r="Q157" s="47">
        <v>3496.7</v>
      </c>
      <c r="R157" s="45"/>
    </row>
    <row r="158" spans="1:18" s="1" customFormat="1" ht="12.75" customHeight="1" x14ac:dyDescent="0.2">
      <c r="A158" s="30"/>
      <c r="B158" s="67" t="s">
        <v>15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8"/>
      <c r="M158" s="37" t="s">
        <v>174</v>
      </c>
      <c r="N158" s="38">
        <v>850</v>
      </c>
      <c r="O158" s="39">
        <v>7</v>
      </c>
      <c r="P158" s="39">
        <v>1</v>
      </c>
      <c r="Q158" s="47">
        <v>3496.7</v>
      </c>
      <c r="R158" s="45"/>
    </row>
    <row r="159" spans="1:18" s="1" customFormat="1" ht="16.5" customHeight="1" x14ac:dyDescent="0.2">
      <c r="A159" s="30"/>
      <c r="B159" s="69" t="s">
        <v>44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70"/>
      <c r="M159" s="34" t="s">
        <v>175</v>
      </c>
      <c r="N159" s="35"/>
      <c r="O159" s="36"/>
      <c r="P159" s="36"/>
      <c r="Q159" s="46">
        <v>232442.71671000001</v>
      </c>
      <c r="R159" s="45"/>
    </row>
    <row r="160" spans="1:18" s="1" customFormat="1" ht="42.75" customHeight="1" x14ac:dyDescent="0.2">
      <c r="A160" s="30"/>
      <c r="B160" s="67" t="s">
        <v>3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8"/>
      <c r="M160" s="37" t="s">
        <v>175</v>
      </c>
      <c r="N160" s="38">
        <v>100</v>
      </c>
      <c r="O160" s="39"/>
      <c r="P160" s="39"/>
      <c r="Q160" s="47">
        <v>76387.350000000006</v>
      </c>
      <c r="R160" s="45"/>
    </row>
    <row r="161" spans="1:18" s="1" customFormat="1" ht="12.75" customHeight="1" x14ac:dyDescent="0.2">
      <c r="A161" s="30"/>
      <c r="B161" s="67" t="s">
        <v>11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8"/>
      <c r="M161" s="37" t="s">
        <v>175</v>
      </c>
      <c r="N161" s="38">
        <v>110</v>
      </c>
      <c r="O161" s="39">
        <v>7</v>
      </c>
      <c r="P161" s="39">
        <v>2</v>
      </c>
      <c r="Q161" s="47">
        <v>76387.350000000006</v>
      </c>
      <c r="R161" s="45"/>
    </row>
    <row r="162" spans="1:18" s="1" customFormat="1" ht="21.75" customHeight="1" x14ac:dyDescent="0.2">
      <c r="A162" s="30"/>
      <c r="B162" s="67" t="s">
        <v>1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8"/>
      <c r="M162" s="37" t="s">
        <v>175</v>
      </c>
      <c r="N162" s="38">
        <v>200</v>
      </c>
      <c r="O162" s="39"/>
      <c r="P162" s="39"/>
      <c r="Q162" s="47">
        <v>85307.665710000001</v>
      </c>
      <c r="R162" s="45"/>
    </row>
    <row r="163" spans="1:18" s="1" customFormat="1" ht="21.75" customHeight="1" x14ac:dyDescent="0.2">
      <c r="A163" s="30"/>
      <c r="B163" s="67" t="s">
        <v>0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8"/>
      <c r="M163" s="37" t="s">
        <v>175</v>
      </c>
      <c r="N163" s="38">
        <v>240</v>
      </c>
      <c r="O163" s="39">
        <v>7</v>
      </c>
      <c r="P163" s="39">
        <v>2</v>
      </c>
      <c r="Q163" s="47">
        <v>85307.665710000001</v>
      </c>
      <c r="R163" s="45"/>
    </row>
    <row r="164" spans="1:18" s="1" customFormat="1" ht="21.75" customHeight="1" x14ac:dyDescent="0.2">
      <c r="A164" s="30"/>
      <c r="B164" s="67" t="s">
        <v>10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8"/>
      <c r="M164" s="37" t="s">
        <v>175</v>
      </c>
      <c r="N164" s="38">
        <v>600</v>
      </c>
      <c r="O164" s="39"/>
      <c r="P164" s="39"/>
      <c r="Q164" s="47">
        <v>60986.400999999998</v>
      </c>
      <c r="R164" s="45"/>
    </row>
    <row r="165" spans="1:18" s="1" customFormat="1" ht="12.75" customHeight="1" x14ac:dyDescent="0.2">
      <c r="A165" s="30"/>
      <c r="B165" s="67" t="s">
        <v>9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8"/>
      <c r="M165" s="37" t="s">
        <v>175</v>
      </c>
      <c r="N165" s="38">
        <v>610</v>
      </c>
      <c r="O165" s="39">
        <v>7</v>
      </c>
      <c r="P165" s="39">
        <v>2</v>
      </c>
      <c r="Q165" s="47">
        <v>60986.400999999998</v>
      </c>
      <c r="R165" s="45"/>
    </row>
    <row r="166" spans="1:18" s="1" customFormat="1" ht="12.75" customHeight="1" x14ac:dyDescent="0.2">
      <c r="A166" s="30"/>
      <c r="B166" s="67" t="s">
        <v>16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8"/>
      <c r="M166" s="37" t="s">
        <v>175</v>
      </c>
      <c r="N166" s="38">
        <v>800</v>
      </c>
      <c r="O166" s="39"/>
      <c r="P166" s="39"/>
      <c r="Q166" s="47">
        <v>9761.2999999999993</v>
      </c>
      <c r="R166" s="45"/>
    </row>
    <row r="167" spans="1:18" s="1" customFormat="1" ht="12.75" customHeight="1" x14ac:dyDescent="0.2">
      <c r="A167" s="30"/>
      <c r="B167" s="67" t="s">
        <v>15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8"/>
      <c r="M167" s="37" t="s">
        <v>175</v>
      </c>
      <c r="N167" s="38">
        <v>850</v>
      </c>
      <c r="O167" s="39">
        <v>7</v>
      </c>
      <c r="P167" s="39">
        <v>2</v>
      </c>
      <c r="Q167" s="47">
        <v>9761.2999999999993</v>
      </c>
      <c r="R167" s="45"/>
    </row>
    <row r="168" spans="1:18" s="1" customFormat="1" ht="12.75" customHeight="1" x14ac:dyDescent="0.2">
      <c r="A168" s="30"/>
      <c r="B168" s="69" t="s">
        <v>43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70"/>
      <c r="M168" s="34" t="s">
        <v>176</v>
      </c>
      <c r="N168" s="35"/>
      <c r="O168" s="36"/>
      <c r="P168" s="36"/>
      <c r="Q168" s="46">
        <v>11493.321</v>
      </c>
      <c r="R168" s="45"/>
    </row>
    <row r="169" spans="1:18" s="1" customFormat="1" ht="21.75" customHeight="1" x14ac:dyDescent="0.2">
      <c r="A169" s="30"/>
      <c r="B169" s="67" t="s">
        <v>10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8"/>
      <c r="M169" s="37" t="s">
        <v>176</v>
      </c>
      <c r="N169" s="38">
        <v>600</v>
      </c>
      <c r="O169" s="39"/>
      <c r="P169" s="39"/>
      <c r="Q169" s="47">
        <v>11493.321</v>
      </c>
      <c r="R169" s="45"/>
    </row>
    <row r="170" spans="1:18" s="1" customFormat="1" ht="12.75" customHeight="1" x14ac:dyDescent="0.2">
      <c r="A170" s="30"/>
      <c r="B170" s="67" t="s">
        <v>9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8"/>
      <c r="M170" s="37" t="s">
        <v>176</v>
      </c>
      <c r="N170" s="38">
        <v>610</v>
      </c>
      <c r="O170" s="39">
        <v>7</v>
      </c>
      <c r="P170" s="39">
        <v>3</v>
      </c>
      <c r="Q170" s="47">
        <v>11493.321</v>
      </c>
      <c r="R170" s="45"/>
    </row>
    <row r="171" spans="1:18" s="1" customFormat="1" ht="57" customHeight="1" x14ac:dyDescent="0.2">
      <c r="A171" s="30"/>
      <c r="B171" s="69" t="s">
        <v>90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70"/>
      <c r="M171" s="34" t="s">
        <v>268</v>
      </c>
      <c r="N171" s="35"/>
      <c r="O171" s="36"/>
      <c r="P171" s="36"/>
      <c r="Q171" s="46">
        <v>2513.8000000000002</v>
      </c>
      <c r="R171" s="45"/>
    </row>
    <row r="172" spans="1:18" s="1" customFormat="1" ht="21.75" customHeight="1" x14ac:dyDescent="0.2">
      <c r="A172" s="30"/>
      <c r="B172" s="67" t="s">
        <v>1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8"/>
      <c r="M172" s="37" t="s">
        <v>268</v>
      </c>
      <c r="N172" s="38">
        <v>200</v>
      </c>
      <c r="O172" s="39"/>
      <c r="P172" s="39"/>
      <c r="Q172" s="47">
        <v>2473.8000000000002</v>
      </c>
      <c r="R172" s="45"/>
    </row>
    <row r="173" spans="1:18" s="1" customFormat="1" ht="21.75" customHeight="1" x14ac:dyDescent="0.2">
      <c r="A173" s="30"/>
      <c r="B173" s="67" t="s">
        <v>0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8"/>
      <c r="M173" s="37" t="s">
        <v>268</v>
      </c>
      <c r="N173" s="38">
        <v>240</v>
      </c>
      <c r="O173" s="39">
        <v>7</v>
      </c>
      <c r="P173" s="39">
        <v>2</v>
      </c>
      <c r="Q173" s="47">
        <v>2473.8000000000002</v>
      </c>
      <c r="R173" s="45"/>
    </row>
    <row r="174" spans="1:18" s="1" customFormat="1" ht="12.75" customHeight="1" x14ac:dyDescent="0.2">
      <c r="A174" s="30"/>
      <c r="B174" s="67" t="s">
        <v>16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8"/>
      <c r="M174" s="37" t="s">
        <v>268</v>
      </c>
      <c r="N174" s="38">
        <v>800</v>
      </c>
      <c r="O174" s="39"/>
      <c r="P174" s="39"/>
      <c r="Q174" s="47">
        <v>40</v>
      </c>
      <c r="R174" s="45"/>
    </row>
    <row r="175" spans="1:18" s="1" customFormat="1" ht="14.25" customHeight="1" x14ac:dyDescent="0.2">
      <c r="A175" s="30"/>
      <c r="B175" s="67" t="s">
        <v>15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8"/>
      <c r="M175" s="37" t="s">
        <v>268</v>
      </c>
      <c r="N175" s="38">
        <v>850</v>
      </c>
      <c r="O175" s="39">
        <v>7</v>
      </c>
      <c r="P175" s="39">
        <v>2</v>
      </c>
      <c r="Q175" s="47">
        <v>40</v>
      </c>
      <c r="R175" s="45"/>
    </row>
    <row r="176" spans="1:18" s="1" customFormat="1" ht="102.75" customHeight="1" x14ac:dyDescent="0.2">
      <c r="A176" s="30"/>
      <c r="B176" s="69" t="s">
        <v>269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70"/>
      <c r="M176" s="34" t="s">
        <v>177</v>
      </c>
      <c r="N176" s="35"/>
      <c r="O176" s="36"/>
      <c r="P176" s="36"/>
      <c r="Q176" s="46">
        <v>17468.7</v>
      </c>
      <c r="R176" s="45"/>
    </row>
    <row r="177" spans="1:18" s="1" customFormat="1" ht="21.75" customHeight="1" x14ac:dyDescent="0.2">
      <c r="A177" s="30"/>
      <c r="B177" s="67" t="s">
        <v>1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8"/>
      <c r="M177" s="37" t="s">
        <v>177</v>
      </c>
      <c r="N177" s="38">
        <v>200</v>
      </c>
      <c r="O177" s="39"/>
      <c r="P177" s="39"/>
      <c r="Q177" s="47">
        <v>17468.7</v>
      </c>
      <c r="R177" s="45"/>
    </row>
    <row r="178" spans="1:18" s="1" customFormat="1" ht="21.75" customHeight="1" x14ac:dyDescent="0.2">
      <c r="A178" s="30"/>
      <c r="B178" s="67" t="s">
        <v>0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8"/>
      <c r="M178" s="37" t="s">
        <v>177</v>
      </c>
      <c r="N178" s="38">
        <v>240</v>
      </c>
      <c r="O178" s="39">
        <v>7</v>
      </c>
      <c r="P178" s="39">
        <v>2</v>
      </c>
      <c r="Q178" s="47">
        <v>17468.7</v>
      </c>
      <c r="R178" s="45"/>
    </row>
    <row r="179" spans="1:18" s="1" customFormat="1" ht="69.75" customHeight="1" x14ac:dyDescent="0.2">
      <c r="A179" s="30"/>
      <c r="B179" s="69" t="s">
        <v>267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70"/>
      <c r="M179" s="34" t="s">
        <v>178</v>
      </c>
      <c r="N179" s="35"/>
      <c r="O179" s="36"/>
      <c r="P179" s="36"/>
      <c r="Q179" s="46">
        <v>108100</v>
      </c>
      <c r="R179" s="45"/>
    </row>
    <row r="180" spans="1:18" s="1" customFormat="1" ht="42.75" customHeight="1" x14ac:dyDescent="0.2">
      <c r="A180" s="30"/>
      <c r="B180" s="67" t="s">
        <v>3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8"/>
      <c r="M180" s="37" t="s">
        <v>178</v>
      </c>
      <c r="N180" s="38">
        <v>100</v>
      </c>
      <c r="O180" s="39"/>
      <c r="P180" s="39"/>
      <c r="Q180" s="47">
        <f>Q181+Q182</f>
        <v>93400</v>
      </c>
      <c r="R180" s="45"/>
    </row>
    <row r="181" spans="1:18" s="1" customFormat="1" ht="12.75" customHeight="1" x14ac:dyDescent="0.2">
      <c r="A181" s="30"/>
      <c r="B181" s="67" t="s">
        <v>11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8"/>
      <c r="M181" s="37" t="s">
        <v>178</v>
      </c>
      <c r="N181" s="38">
        <v>110</v>
      </c>
      <c r="O181" s="39">
        <v>7</v>
      </c>
      <c r="P181" s="39">
        <v>1</v>
      </c>
      <c r="Q181" s="47">
        <v>24500</v>
      </c>
      <c r="R181" s="45"/>
    </row>
    <row r="182" spans="1:18" s="1" customFormat="1" ht="12.75" customHeight="1" x14ac:dyDescent="0.2">
      <c r="A182" s="30"/>
      <c r="B182" s="67" t="s">
        <v>11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8"/>
      <c r="M182" s="37" t="s">
        <v>178</v>
      </c>
      <c r="N182" s="38">
        <v>110</v>
      </c>
      <c r="O182" s="39">
        <v>7</v>
      </c>
      <c r="P182" s="39">
        <v>2</v>
      </c>
      <c r="Q182" s="47">
        <v>68900</v>
      </c>
      <c r="R182" s="45"/>
    </row>
    <row r="183" spans="1:18" s="1" customFormat="1" ht="21.75" customHeight="1" x14ac:dyDescent="0.2">
      <c r="A183" s="30"/>
      <c r="B183" s="67" t="s">
        <v>10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8"/>
      <c r="M183" s="37" t="s">
        <v>178</v>
      </c>
      <c r="N183" s="38">
        <v>600</v>
      </c>
      <c r="O183" s="39"/>
      <c r="P183" s="39"/>
      <c r="Q183" s="47">
        <v>14700</v>
      </c>
      <c r="R183" s="45"/>
    </row>
    <row r="184" spans="1:18" s="1" customFormat="1" ht="12.75" customHeight="1" x14ac:dyDescent="0.2">
      <c r="A184" s="30"/>
      <c r="B184" s="67" t="s">
        <v>9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8"/>
      <c r="M184" s="37" t="s">
        <v>178</v>
      </c>
      <c r="N184" s="38">
        <v>610</v>
      </c>
      <c r="O184" s="39">
        <v>7</v>
      </c>
      <c r="P184" s="39">
        <v>2</v>
      </c>
      <c r="Q184" s="47">
        <v>14700</v>
      </c>
      <c r="R184" s="45"/>
    </row>
    <row r="185" spans="1:18" s="1" customFormat="1" ht="21.75" customHeight="1" x14ac:dyDescent="0.2">
      <c r="A185" s="30"/>
      <c r="B185" s="69" t="s">
        <v>89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70"/>
      <c r="M185" s="34" t="s">
        <v>179</v>
      </c>
      <c r="N185" s="35"/>
      <c r="O185" s="36"/>
      <c r="P185" s="36"/>
      <c r="Q185" s="46">
        <v>36543</v>
      </c>
      <c r="R185" s="45"/>
    </row>
    <row r="186" spans="1:18" s="1" customFormat="1" ht="21.75" customHeight="1" x14ac:dyDescent="0.2">
      <c r="A186" s="30"/>
      <c r="B186" s="67" t="s">
        <v>1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8"/>
      <c r="M186" s="37" t="s">
        <v>179</v>
      </c>
      <c r="N186" s="38">
        <v>200</v>
      </c>
      <c r="O186" s="39"/>
      <c r="P186" s="39"/>
      <c r="Q186" s="47">
        <f>Q187+Q188</f>
        <v>27501.9</v>
      </c>
      <c r="R186" s="45"/>
    </row>
    <row r="187" spans="1:18" s="1" customFormat="1" ht="21.75" customHeight="1" x14ac:dyDescent="0.2">
      <c r="A187" s="30"/>
      <c r="B187" s="67" t="s">
        <v>0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8"/>
      <c r="M187" s="37" t="s">
        <v>179</v>
      </c>
      <c r="N187" s="38">
        <v>240</v>
      </c>
      <c r="O187" s="39">
        <v>7</v>
      </c>
      <c r="P187" s="39">
        <v>1</v>
      </c>
      <c r="Q187" s="47">
        <v>630.20000000000005</v>
      </c>
      <c r="R187" s="45"/>
    </row>
    <row r="188" spans="1:18" s="1" customFormat="1" ht="21.75" customHeight="1" x14ac:dyDescent="0.2">
      <c r="A188" s="30"/>
      <c r="B188" s="67" t="s">
        <v>0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8"/>
      <c r="M188" s="37" t="s">
        <v>179</v>
      </c>
      <c r="N188" s="38">
        <v>240</v>
      </c>
      <c r="O188" s="39">
        <v>7</v>
      </c>
      <c r="P188" s="39">
        <v>2</v>
      </c>
      <c r="Q188" s="47">
        <v>26871.7</v>
      </c>
      <c r="R188" s="45"/>
    </row>
    <row r="189" spans="1:18" s="1" customFormat="1" ht="21.75" customHeight="1" x14ac:dyDescent="0.2">
      <c r="A189" s="30"/>
      <c r="B189" s="67" t="s">
        <v>10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8"/>
      <c r="M189" s="37" t="s">
        <v>179</v>
      </c>
      <c r="N189" s="38">
        <v>600</v>
      </c>
      <c r="O189" s="39"/>
      <c r="P189" s="39"/>
      <c r="Q189" s="47">
        <v>9041.1</v>
      </c>
      <c r="R189" s="45"/>
    </row>
    <row r="190" spans="1:18" s="1" customFormat="1" ht="12.75" customHeight="1" x14ac:dyDescent="0.2">
      <c r="A190" s="30"/>
      <c r="B190" s="67" t="s">
        <v>9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8"/>
      <c r="M190" s="37" t="s">
        <v>179</v>
      </c>
      <c r="N190" s="38">
        <v>610</v>
      </c>
      <c r="O190" s="39">
        <v>7</v>
      </c>
      <c r="P190" s="39">
        <v>2</v>
      </c>
      <c r="Q190" s="47">
        <v>9041.1</v>
      </c>
      <c r="R190" s="45"/>
    </row>
    <row r="191" spans="1:18" s="1" customFormat="1" ht="105.75" customHeight="1" x14ac:dyDescent="0.2">
      <c r="A191" s="30"/>
      <c r="B191" s="69" t="s">
        <v>270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70"/>
      <c r="M191" s="34" t="s">
        <v>180</v>
      </c>
      <c r="N191" s="35"/>
      <c r="O191" s="36"/>
      <c r="P191" s="36"/>
      <c r="Q191" s="46">
        <v>919.4</v>
      </c>
      <c r="R191" s="45"/>
    </row>
    <row r="192" spans="1:18" s="1" customFormat="1" ht="21.75" customHeight="1" x14ac:dyDescent="0.2">
      <c r="A192" s="30"/>
      <c r="B192" s="67" t="s">
        <v>1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8"/>
      <c r="M192" s="37" t="s">
        <v>180</v>
      </c>
      <c r="N192" s="38">
        <v>200</v>
      </c>
      <c r="O192" s="39"/>
      <c r="P192" s="39"/>
      <c r="Q192" s="47">
        <v>919.4</v>
      </c>
      <c r="R192" s="45"/>
    </row>
    <row r="193" spans="1:18" s="1" customFormat="1" ht="21.75" customHeight="1" x14ac:dyDescent="0.2">
      <c r="A193" s="30"/>
      <c r="B193" s="67" t="s">
        <v>0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8"/>
      <c r="M193" s="37" t="s">
        <v>180</v>
      </c>
      <c r="N193" s="38">
        <v>240</v>
      </c>
      <c r="O193" s="39">
        <v>7</v>
      </c>
      <c r="P193" s="39">
        <v>2</v>
      </c>
      <c r="Q193" s="47">
        <v>919.4</v>
      </c>
      <c r="R193" s="45"/>
    </row>
    <row r="194" spans="1:18" s="1" customFormat="1" ht="57" customHeight="1" x14ac:dyDescent="0.2">
      <c r="A194" s="30"/>
      <c r="B194" s="69" t="s">
        <v>271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70"/>
      <c r="M194" s="34" t="s">
        <v>272</v>
      </c>
      <c r="N194" s="35"/>
      <c r="O194" s="36"/>
      <c r="P194" s="36"/>
      <c r="Q194" s="46">
        <v>2377.1999999999998</v>
      </c>
      <c r="R194" s="45"/>
    </row>
    <row r="195" spans="1:18" s="1" customFormat="1" ht="21.75" customHeight="1" x14ac:dyDescent="0.2">
      <c r="A195" s="30"/>
      <c r="B195" s="67" t="s">
        <v>10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8"/>
      <c r="M195" s="37" t="s">
        <v>272</v>
      </c>
      <c r="N195" s="38">
        <v>600</v>
      </c>
      <c r="O195" s="39"/>
      <c r="P195" s="39"/>
      <c r="Q195" s="47">
        <v>117.512</v>
      </c>
      <c r="R195" s="45"/>
    </row>
    <row r="196" spans="1:18" s="1" customFormat="1" ht="12.75" customHeight="1" x14ac:dyDescent="0.2">
      <c r="A196" s="30"/>
      <c r="B196" s="67" t="s">
        <v>9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8"/>
      <c r="M196" s="37" t="s">
        <v>272</v>
      </c>
      <c r="N196" s="38">
        <v>610</v>
      </c>
      <c r="O196" s="39">
        <v>7</v>
      </c>
      <c r="P196" s="39">
        <v>2</v>
      </c>
      <c r="Q196" s="47">
        <v>117.512</v>
      </c>
      <c r="R196" s="45"/>
    </row>
    <row r="197" spans="1:18" s="1" customFormat="1" ht="21.75" customHeight="1" x14ac:dyDescent="0.2">
      <c r="A197" s="30"/>
      <c r="B197" s="67" t="s">
        <v>10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8"/>
      <c r="M197" s="37" t="s">
        <v>272</v>
      </c>
      <c r="N197" s="38">
        <v>600</v>
      </c>
      <c r="O197" s="39"/>
      <c r="P197" s="39"/>
      <c r="Q197" s="47">
        <v>2259.6880000000001</v>
      </c>
      <c r="R197" s="45"/>
    </row>
    <row r="198" spans="1:18" s="1" customFormat="1" ht="12.75" customHeight="1" x14ac:dyDescent="0.2">
      <c r="A198" s="30"/>
      <c r="B198" s="67" t="s">
        <v>9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8"/>
      <c r="M198" s="37" t="s">
        <v>272</v>
      </c>
      <c r="N198" s="38">
        <v>610</v>
      </c>
      <c r="O198" s="39">
        <v>7</v>
      </c>
      <c r="P198" s="39">
        <v>3</v>
      </c>
      <c r="Q198" s="47">
        <v>2259.6880000000001</v>
      </c>
      <c r="R198" s="45"/>
    </row>
    <row r="199" spans="1:18" s="1" customFormat="1" ht="57.75" customHeight="1" x14ac:dyDescent="0.2">
      <c r="A199" s="30"/>
      <c r="B199" s="69" t="s">
        <v>181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70"/>
      <c r="M199" s="34" t="s">
        <v>182</v>
      </c>
      <c r="N199" s="35"/>
      <c r="O199" s="36"/>
      <c r="P199" s="36"/>
      <c r="Q199" s="46">
        <v>5720.2</v>
      </c>
      <c r="R199" s="45"/>
    </row>
    <row r="200" spans="1:18" s="1" customFormat="1" ht="21.75" customHeight="1" x14ac:dyDescent="0.2">
      <c r="A200" s="30"/>
      <c r="B200" s="67" t="s">
        <v>1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8"/>
      <c r="M200" s="37" t="s">
        <v>182</v>
      </c>
      <c r="N200" s="38">
        <v>200</v>
      </c>
      <c r="O200" s="39"/>
      <c r="P200" s="39"/>
      <c r="Q200" s="47">
        <v>5720.2</v>
      </c>
      <c r="R200" s="45"/>
    </row>
    <row r="201" spans="1:18" s="1" customFormat="1" ht="21.75" customHeight="1" x14ac:dyDescent="0.2">
      <c r="A201" s="30"/>
      <c r="B201" s="67" t="s">
        <v>0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8"/>
      <c r="M201" s="37" t="s">
        <v>182</v>
      </c>
      <c r="N201" s="38">
        <v>240</v>
      </c>
      <c r="O201" s="39">
        <v>7</v>
      </c>
      <c r="P201" s="39">
        <v>2</v>
      </c>
      <c r="Q201" s="47">
        <v>5720.2</v>
      </c>
      <c r="R201" s="45"/>
    </row>
    <row r="202" spans="1:18" s="1" customFormat="1" ht="21.75" customHeight="1" x14ac:dyDescent="0.2">
      <c r="A202" s="30"/>
      <c r="B202" s="74" t="s">
        <v>183</v>
      </c>
      <c r="C202" s="74"/>
      <c r="D202" s="74"/>
      <c r="E202" s="74"/>
      <c r="F202" s="74"/>
      <c r="G202" s="74"/>
      <c r="H202" s="74"/>
      <c r="I202" s="74"/>
      <c r="J202" s="74"/>
      <c r="K202" s="74"/>
      <c r="L202" s="75"/>
      <c r="M202" s="40" t="s">
        <v>184</v>
      </c>
      <c r="N202" s="41"/>
      <c r="O202" s="42"/>
      <c r="P202" s="42"/>
      <c r="Q202" s="48">
        <v>754</v>
      </c>
      <c r="R202" s="45"/>
    </row>
    <row r="203" spans="1:18" s="1" customFormat="1" ht="27" customHeight="1" x14ac:dyDescent="0.2">
      <c r="A203" s="30"/>
      <c r="B203" s="69" t="s">
        <v>185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70"/>
      <c r="M203" s="34" t="s">
        <v>186</v>
      </c>
      <c r="N203" s="35"/>
      <c r="O203" s="36"/>
      <c r="P203" s="36"/>
      <c r="Q203" s="46">
        <v>754</v>
      </c>
      <c r="R203" s="45"/>
    </row>
    <row r="204" spans="1:18" s="1" customFormat="1" ht="21.75" customHeight="1" x14ac:dyDescent="0.2">
      <c r="A204" s="30"/>
      <c r="B204" s="67" t="s">
        <v>10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8"/>
      <c r="M204" s="37" t="s">
        <v>186</v>
      </c>
      <c r="N204" s="38">
        <v>600</v>
      </c>
      <c r="O204" s="39"/>
      <c r="P204" s="39"/>
      <c r="Q204" s="47">
        <v>754</v>
      </c>
      <c r="R204" s="45"/>
    </row>
    <row r="205" spans="1:18" s="1" customFormat="1" ht="12.75" customHeight="1" x14ac:dyDescent="0.2">
      <c r="A205" s="30"/>
      <c r="B205" s="67" t="s">
        <v>9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8"/>
      <c r="M205" s="37" t="s">
        <v>186</v>
      </c>
      <c r="N205" s="38">
        <v>610</v>
      </c>
      <c r="O205" s="39">
        <v>7</v>
      </c>
      <c r="P205" s="39">
        <v>7</v>
      </c>
      <c r="Q205" s="47">
        <v>754</v>
      </c>
      <c r="R205" s="45"/>
    </row>
    <row r="206" spans="1:18" s="1" customFormat="1" ht="32.25" customHeight="1" x14ac:dyDescent="0.2">
      <c r="A206" s="30"/>
      <c r="B206" s="74" t="s">
        <v>187</v>
      </c>
      <c r="C206" s="74"/>
      <c r="D206" s="74"/>
      <c r="E206" s="74"/>
      <c r="F206" s="74"/>
      <c r="G206" s="74"/>
      <c r="H206" s="74"/>
      <c r="I206" s="74"/>
      <c r="J206" s="74"/>
      <c r="K206" s="74"/>
      <c r="L206" s="75"/>
      <c r="M206" s="40" t="s">
        <v>188</v>
      </c>
      <c r="N206" s="41"/>
      <c r="O206" s="42"/>
      <c r="P206" s="42"/>
      <c r="Q206" s="48">
        <v>1532.6</v>
      </c>
      <c r="R206" s="45"/>
    </row>
    <row r="207" spans="1:18" s="1" customFormat="1" ht="32.25" customHeight="1" x14ac:dyDescent="0.2">
      <c r="A207" s="30"/>
      <c r="B207" s="69" t="s">
        <v>189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70"/>
      <c r="M207" s="34" t="s">
        <v>190</v>
      </c>
      <c r="N207" s="35"/>
      <c r="O207" s="36"/>
      <c r="P207" s="36"/>
      <c r="Q207" s="46">
        <v>1532.6</v>
      </c>
      <c r="R207" s="45"/>
    </row>
    <row r="208" spans="1:18" s="1" customFormat="1" ht="42.75" customHeight="1" x14ac:dyDescent="0.2">
      <c r="A208" s="30"/>
      <c r="B208" s="67" t="s">
        <v>3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8"/>
      <c r="M208" s="37" t="s">
        <v>190</v>
      </c>
      <c r="N208" s="38">
        <v>100</v>
      </c>
      <c r="O208" s="39"/>
      <c r="P208" s="39"/>
      <c r="Q208" s="47">
        <v>1225.9000000000001</v>
      </c>
      <c r="R208" s="45"/>
    </row>
    <row r="209" spans="1:18" s="1" customFormat="1" ht="12.75" customHeight="1" x14ac:dyDescent="0.2">
      <c r="A209" s="30"/>
      <c r="B209" s="67" t="s">
        <v>11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8"/>
      <c r="M209" s="37" t="s">
        <v>190</v>
      </c>
      <c r="N209" s="38">
        <v>110</v>
      </c>
      <c r="O209" s="39">
        <v>11</v>
      </c>
      <c r="P209" s="39">
        <v>2</v>
      </c>
      <c r="Q209" s="47">
        <v>1225.9000000000001</v>
      </c>
      <c r="R209" s="45"/>
    </row>
    <row r="210" spans="1:18" s="1" customFormat="1" ht="21.75" customHeight="1" x14ac:dyDescent="0.2">
      <c r="A210" s="30"/>
      <c r="B210" s="67" t="s">
        <v>1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8"/>
      <c r="M210" s="37" t="s">
        <v>190</v>
      </c>
      <c r="N210" s="38">
        <v>200</v>
      </c>
      <c r="O210" s="39"/>
      <c r="P210" s="39"/>
      <c r="Q210" s="47">
        <v>306.7</v>
      </c>
      <c r="R210" s="45"/>
    </row>
    <row r="211" spans="1:18" s="1" customFormat="1" ht="21.75" customHeight="1" x14ac:dyDescent="0.2">
      <c r="A211" s="30"/>
      <c r="B211" s="67" t="s">
        <v>0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8"/>
      <c r="M211" s="37" t="s">
        <v>190</v>
      </c>
      <c r="N211" s="38">
        <v>240</v>
      </c>
      <c r="O211" s="39">
        <v>11</v>
      </c>
      <c r="P211" s="39">
        <v>2</v>
      </c>
      <c r="Q211" s="47">
        <v>306.7</v>
      </c>
      <c r="R211" s="45"/>
    </row>
    <row r="212" spans="1:18" s="1" customFormat="1" ht="27.75" customHeight="1" x14ac:dyDescent="0.2">
      <c r="A212" s="30"/>
      <c r="B212" s="74" t="s">
        <v>191</v>
      </c>
      <c r="C212" s="74"/>
      <c r="D212" s="74"/>
      <c r="E212" s="74"/>
      <c r="F212" s="74"/>
      <c r="G212" s="74"/>
      <c r="H212" s="74"/>
      <c r="I212" s="74"/>
      <c r="J212" s="74"/>
      <c r="K212" s="74"/>
      <c r="L212" s="75"/>
      <c r="M212" s="40" t="s">
        <v>192</v>
      </c>
      <c r="N212" s="41"/>
      <c r="O212" s="42"/>
      <c r="P212" s="42"/>
      <c r="Q212" s="48">
        <v>1442.8</v>
      </c>
      <c r="R212" s="45"/>
    </row>
    <row r="213" spans="1:18" s="1" customFormat="1" ht="53.25" customHeight="1" x14ac:dyDescent="0.2">
      <c r="A213" s="30"/>
      <c r="B213" s="69" t="s">
        <v>193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70"/>
      <c r="M213" s="34" t="s">
        <v>194</v>
      </c>
      <c r="N213" s="35"/>
      <c r="O213" s="36"/>
      <c r="P213" s="36"/>
      <c r="Q213" s="46">
        <v>1442.8</v>
      </c>
      <c r="R213" s="45"/>
    </row>
    <row r="214" spans="1:18" s="1" customFormat="1" ht="12.75" customHeight="1" x14ac:dyDescent="0.2">
      <c r="A214" s="30"/>
      <c r="B214" s="67" t="s">
        <v>6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8"/>
      <c r="M214" s="37" t="s">
        <v>194</v>
      </c>
      <c r="N214" s="38">
        <v>300</v>
      </c>
      <c r="O214" s="39"/>
      <c r="P214" s="39"/>
      <c r="Q214" s="47">
        <v>1442.8</v>
      </c>
      <c r="R214" s="45"/>
    </row>
    <row r="215" spans="1:18" s="1" customFormat="1" ht="21.75" customHeight="1" x14ac:dyDescent="0.2">
      <c r="A215" s="30"/>
      <c r="B215" s="67" t="s">
        <v>5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8"/>
      <c r="M215" s="37" t="s">
        <v>194</v>
      </c>
      <c r="N215" s="38">
        <v>320</v>
      </c>
      <c r="O215" s="39">
        <v>10</v>
      </c>
      <c r="P215" s="39">
        <v>3</v>
      </c>
      <c r="Q215" s="47">
        <v>1442.8</v>
      </c>
      <c r="R215" s="45"/>
    </row>
    <row r="216" spans="1:18" s="1" customFormat="1" ht="24" customHeight="1" x14ac:dyDescent="0.2">
      <c r="A216" s="30"/>
      <c r="B216" s="74" t="s">
        <v>273</v>
      </c>
      <c r="C216" s="74"/>
      <c r="D216" s="74"/>
      <c r="E216" s="74"/>
      <c r="F216" s="74"/>
      <c r="G216" s="74"/>
      <c r="H216" s="74"/>
      <c r="I216" s="74"/>
      <c r="J216" s="74"/>
      <c r="K216" s="74"/>
      <c r="L216" s="75"/>
      <c r="M216" s="40" t="s">
        <v>195</v>
      </c>
      <c r="N216" s="41"/>
      <c r="O216" s="42"/>
      <c r="P216" s="42"/>
      <c r="Q216" s="48">
        <v>600</v>
      </c>
      <c r="R216" s="45"/>
    </row>
    <row r="217" spans="1:18" s="1" customFormat="1" ht="32.25" customHeight="1" x14ac:dyDescent="0.2">
      <c r="A217" s="30"/>
      <c r="B217" s="69" t="s">
        <v>274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70"/>
      <c r="M217" s="34" t="s">
        <v>196</v>
      </c>
      <c r="N217" s="35"/>
      <c r="O217" s="36"/>
      <c r="P217" s="36"/>
      <c r="Q217" s="46">
        <v>600</v>
      </c>
      <c r="R217" s="45"/>
    </row>
    <row r="218" spans="1:18" s="1" customFormat="1" ht="21.75" customHeight="1" x14ac:dyDescent="0.2">
      <c r="A218" s="30"/>
      <c r="B218" s="67" t="s">
        <v>1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8"/>
      <c r="M218" s="37" t="s">
        <v>196</v>
      </c>
      <c r="N218" s="38">
        <v>200</v>
      </c>
      <c r="O218" s="39"/>
      <c r="P218" s="39"/>
      <c r="Q218" s="47">
        <v>600</v>
      </c>
      <c r="R218" s="45"/>
    </row>
    <row r="219" spans="1:18" s="1" customFormat="1" ht="21.75" customHeight="1" x14ac:dyDescent="0.2">
      <c r="A219" s="30"/>
      <c r="B219" s="67" t="s">
        <v>0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8"/>
      <c r="M219" s="37" t="s">
        <v>196</v>
      </c>
      <c r="N219" s="38">
        <v>240</v>
      </c>
      <c r="O219" s="39">
        <v>1</v>
      </c>
      <c r="P219" s="39">
        <v>13</v>
      </c>
      <c r="Q219" s="47">
        <v>600</v>
      </c>
      <c r="R219" s="45"/>
    </row>
    <row r="220" spans="1:18" s="1" customFormat="1" ht="32.25" customHeight="1" x14ac:dyDescent="0.2">
      <c r="A220" s="30"/>
      <c r="B220" s="74" t="s">
        <v>285</v>
      </c>
      <c r="C220" s="74"/>
      <c r="D220" s="74"/>
      <c r="E220" s="74"/>
      <c r="F220" s="74"/>
      <c r="G220" s="74"/>
      <c r="H220" s="74"/>
      <c r="I220" s="74"/>
      <c r="J220" s="74"/>
      <c r="K220" s="74"/>
      <c r="L220" s="75"/>
      <c r="M220" s="40" t="s">
        <v>286</v>
      </c>
      <c r="N220" s="41"/>
      <c r="O220" s="42"/>
      <c r="P220" s="42"/>
      <c r="Q220" s="48">
        <v>249567.8</v>
      </c>
      <c r="R220" s="45"/>
    </row>
    <row r="221" spans="1:18" s="1" customFormat="1" ht="32.25" customHeight="1" x14ac:dyDescent="0.2">
      <c r="A221" s="30"/>
      <c r="B221" s="69" t="s">
        <v>287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70"/>
      <c r="M221" s="34" t="s">
        <v>288</v>
      </c>
      <c r="N221" s="35"/>
      <c r="O221" s="36"/>
      <c r="P221" s="36"/>
      <c r="Q221" s="46">
        <v>3785</v>
      </c>
      <c r="R221" s="45"/>
    </row>
    <row r="222" spans="1:18" s="1" customFormat="1" ht="21.75" customHeight="1" x14ac:dyDescent="0.2">
      <c r="A222" s="30"/>
      <c r="B222" s="67" t="s">
        <v>58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8"/>
      <c r="M222" s="37" t="s">
        <v>288</v>
      </c>
      <c r="N222" s="38">
        <v>400</v>
      </c>
      <c r="O222" s="39"/>
      <c r="P222" s="39"/>
      <c r="Q222" s="47">
        <v>300</v>
      </c>
      <c r="R222" s="45"/>
    </row>
    <row r="223" spans="1:18" s="1" customFormat="1" ht="12.75" customHeight="1" x14ac:dyDescent="0.2">
      <c r="A223" s="30"/>
      <c r="B223" s="67" t="s">
        <v>57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8"/>
      <c r="M223" s="37" t="s">
        <v>288</v>
      </c>
      <c r="N223" s="38">
        <v>410</v>
      </c>
      <c r="O223" s="39">
        <v>5</v>
      </c>
      <c r="P223" s="39">
        <v>2</v>
      </c>
      <c r="Q223" s="47">
        <v>300</v>
      </c>
      <c r="R223" s="45"/>
    </row>
    <row r="224" spans="1:18" s="1" customFormat="1" ht="12.75" customHeight="1" x14ac:dyDescent="0.2">
      <c r="A224" s="30"/>
      <c r="B224" s="67" t="s">
        <v>8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8"/>
      <c r="M224" s="37" t="s">
        <v>288</v>
      </c>
      <c r="N224" s="38">
        <v>500</v>
      </c>
      <c r="O224" s="39"/>
      <c r="P224" s="39"/>
      <c r="Q224" s="47">
        <v>3485</v>
      </c>
      <c r="R224" s="45"/>
    </row>
    <row r="225" spans="1:18" s="1" customFormat="1" ht="12.75" customHeight="1" x14ac:dyDescent="0.2">
      <c r="A225" s="30"/>
      <c r="B225" s="67" t="s">
        <v>12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8"/>
      <c r="M225" s="37" t="s">
        <v>288</v>
      </c>
      <c r="N225" s="38">
        <v>540</v>
      </c>
      <c r="O225" s="39">
        <v>14</v>
      </c>
      <c r="P225" s="39">
        <v>3</v>
      </c>
      <c r="Q225" s="47">
        <v>3485</v>
      </c>
      <c r="R225" s="45"/>
    </row>
    <row r="226" spans="1:18" s="1" customFormat="1" ht="74.25" customHeight="1" x14ac:dyDescent="0.2">
      <c r="A226" s="30"/>
      <c r="B226" s="69" t="s">
        <v>289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70"/>
      <c r="M226" s="34" t="s">
        <v>290</v>
      </c>
      <c r="N226" s="35"/>
      <c r="O226" s="36"/>
      <c r="P226" s="36"/>
      <c r="Q226" s="46">
        <v>4326</v>
      </c>
      <c r="R226" s="45"/>
    </row>
    <row r="227" spans="1:18" s="1" customFormat="1" ht="12.75" customHeight="1" x14ac:dyDescent="0.2">
      <c r="A227" s="30"/>
      <c r="B227" s="67" t="s">
        <v>6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8"/>
      <c r="M227" s="37" t="s">
        <v>290</v>
      </c>
      <c r="N227" s="38">
        <v>300</v>
      </c>
      <c r="O227" s="39"/>
      <c r="P227" s="39"/>
      <c r="Q227" s="47">
        <v>4326</v>
      </c>
      <c r="R227" s="45"/>
    </row>
    <row r="228" spans="1:18" s="1" customFormat="1" ht="21.75" customHeight="1" x14ac:dyDescent="0.2">
      <c r="A228" s="30"/>
      <c r="B228" s="67" t="s">
        <v>5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8"/>
      <c r="M228" s="37" t="s">
        <v>290</v>
      </c>
      <c r="N228" s="38">
        <v>320</v>
      </c>
      <c r="O228" s="39">
        <v>10</v>
      </c>
      <c r="P228" s="39">
        <v>3</v>
      </c>
      <c r="Q228" s="47">
        <v>4326</v>
      </c>
      <c r="R228" s="45"/>
    </row>
    <row r="229" spans="1:18" s="1" customFormat="1" ht="95.25" customHeight="1" x14ac:dyDescent="0.2">
      <c r="A229" s="30"/>
      <c r="B229" s="69" t="s">
        <v>291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70"/>
      <c r="M229" s="34" t="s">
        <v>292</v>
      </c>
      <c r="N229" s="35"/>
      <c r="O229" s="36"/>
      <c r="P229" s="36"/>
      <c r="Q229" s="46">
        <v>5287.6</v>
      </c>
      <c r="R229" s="45"/>
    </row>
    <row r="230" spans="1:18" s="1" customFormat="1" ht="21.75" customHeight="1" x14ac:dyDescent="0.2">
      <c r="A230" s="30"/>
      <c r="B230" s="67" t="s">
        <v>58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8"/>
      <c r="M230" s="37" t="s">
        <v>292</v>
      </c>
      <c r="N230" s="38">
        <v>400</v>
      </c>
      <c r="O230" s="39"/>
      <c r="P230" s="39"/>
      <c r="Q230" s="47">
        <v>5287.6</v>
      </c>
      <c r="R230" s="45"/>
    </row>
    <row r="231" spans="1:18" s="1" customFormat="1" ht="12.75" customHeight="1" x14ac:dyDescent="0.2">
      <c r="A231" s="30"/>
      <c r="B231" s="67" t="s">
        <v>57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8"/>
      <c r="M231" s="37" t="s">
        <v>292</v>
      </c>
      <c r="N231" s="38">
        <v>410</v>
      </c>
      <c r="O231" s="39">
        <v>5</v>
      </c>
      <c r="P231" s="39">
        <v>1</v>
      </c>
      <c r="Q231" s="47">
        <v>5287.6</v>
      </c>
      <c r="R231" s="45"/>
    </row>
    <row r="232" spans="1:18" s="1" customFormat="1" ht="95.25" customHeight="1" x14ac:dyDescent="0.2">
      <c r="A232" s="30"/>
      <c r="B232" s="69" t="s">
        <v>293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70"/>
      <c r="M232" s="34" t="s">
        <v>294</v>
      </c>
      <c r="N232" s="35"/>
      <c r="O232" s="36"/>
      <c r="P232" s="36"/>
      <c r="Q232" s="46">
        <v>236169.2</v>
      </c>
      <c r="R232" s="45"/>
    </row>
    <row r="233" spans="1:18" s="1" customFormat="1" ht="12.75" customHeight="1" x14ac:dyDescent="0.2">
      <c r="A233" s="30"/>
      <c r="B233" s="67" t="s">
        <v>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8"/>
      <c r="M233" s="37" t="s">
        <v>294</v>
      </c>
      <c r="N233" s="38">
        <v>500</v>
      </c>
      <c r="O233" s="39"/>
      <c r="P233" s="39"/>
      <c r="Q233" s="47">
        <f>Q234+Q235</f>
        <v>236169.19999999998</v>
      </c>
      <c r="R233" s="45"/>
    </row>
    <row r="234" spans="1:18" s="1" customFormat="1" ht="12.75" customHeight="1" x14ac:dyDescent="0.2">
      <c r="A234" s="30"/>
      <c r="B234" s="67" t="s">
        <v>147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8"/>
      <c r="M234" s="37" t="s">
        <v>294</v>
      </c>
      <c r="N234" s="38">
        <v>520</v>
      </c>
      <c r="O234" s="39">
        <v>5</v>
      </c>
      <c r="P234" s="39">
        <v>3</v>
      </c>
      <c r="Q234" s="47">
        <v>234987.9</v>
      </c>
      <c r="R234" s="45"/>
    </row>
    <row r="235" spans="1:18" s="1" customFormat="1" ht="12.75" customHeight="1" x14ac:dyDescent="0.2">
      <c r="A235" s="30"/>
      <c r="B235" s="67" t="s">
        <v>12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8"/>
      <c r="M235" s="37" t="s">
        <v>294</v>
      </c>
      <c r="N235" s="38">
        <v>540</v>
      </c>
      <c r="O235" s="39">
        <v>14</v>
      </c>
      <c r="P235" s="39">
        <v>3</v>
      </c>
      <c r="Q235" s="47">
        <v>1181.3</v>
      </c>
      <c r="R235" s="45"/>
    </row>
    <row r="236" spans="1:18" s="1" customFormat="1" ht="13.5" customHeight="1" x14ac:dyDescent="0.2">
      <c r="A236" s="30"/>
      <c r="B236" s="74" t="s">
        <v>56</v>
      </c>
      <c r="C236" s="74"/>
      <c r="D236" s="74"/>
      <c r="E236" s="74"/>
      <c r="F236" s="74"/>
      <c r="G236" s="74"/>
      <c r="H236" s="74"/>
      <c r="I236" s="74"/>
      <c r="J236" s="74"/>
      <c r="K236" s="74"/>
      <c r="L236" s="75"/>
      <c r="M236" s="40" t="s">
        <v>55</v>
      </c>
      <c r="N236" s="41"/>
      <c r="O236" s="42"/>
      <c r="P236" s="42"/>
      <c r="Q236" s="48">
        <v>711851.21949000005</v>
      </c>
      <c r="R236" s="45"/>
    </row>
    <row r="237" spans="1:18" s="1" customFormat="1" ht="21.75" customHeight="1" x14ac:dyDescent="0.2">
      <c r="A237" s="30"/>
      <c r="B237" s="69" t="s">
        <v>54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70"/>
      <c r="M237" s="34" t="s">
        <v>53</v>
      </c>
      <c r="N237" s="35"/>
      <c r="O237" s="36"/>
      <c r="P237" s="36"/>
      <c r="Q237" s="46">
        <v>22561.25</v>
      </c>
      <c r="R237" s="45"/>
    </row>
    <row r="238" spans="1:18" s="1" customFormat="1" ht="42.75" customHeight="1" x14ac:dyDescent="0.2">
      <c r="A238" s="30"/>
      <c r="B238" s="67" t="s">
        <v>3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8"/>
      <c r="M238" s="37" t="s">
        <v>53</v>
      </c>
      <c r="N238" s="38">
        <v>100</v>
      </c>
      <c r="O238" s="39"/>
      <c r="P238" s="39"/>
      <c r="Q238" s="47">
        <f>Q239+Q240</f>
        <v>22561.25</v>
      </c>
      <c r="R238" s="45"/>
    </row>
    <row r="239" spans="1:18" s="1" customFormat="1" ht="21.75" customHeight="1" x14ac:dyDescent="0.2">
      <c r="A239" s="30"/>
      <c r="B239" s="67" t="s">
        <v>2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8"/>
      <c r="M239" s="37" t="s">
        <v>53</v>
      </c>
      <c r="N239" s="38">
        <v>120</v>
      </c>
      <c r="O239" s="39">
        <v>1</v>
      </c>
      <c r="P239" s="39">
        <v>4</v>
      </c>
      <c r="Q239" s="47">
        <v>21068</v>
      </c>
      <c r="R239" s="45"/>
    </row>
    <row r="240" spans="1:18" s="1" customFormat="1" ht="21.75" customHeight="1" x14ac:dyDescent="0.2">
      <c r="A240" s="30"/>
      <c r="B240" s="67" t="s">
        <v>2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8"/>
      <c r="M240" s="37" t="s">
        <v>53</v>
      </c>
      <c r="N240" s="38">
        <v>120</v>
      </c>
      <c r="O240" s="39">
        <v>1</v>
      </c>
      <c r="P240" s="39">
        <v>6</v>
      </c>
      <c r="Q240" s="47">
        <v>1493.25</v>
      </c>
      <c r="R240" s="45"/>
    </row>
    <row r="241" spans="1:18" s="1" customFormat="1" ht="21.75" customHeight="1" x14ac:dyDescent="0.2">
      <c r="A241" s="30"/>
      <c r="B241" s="69" t="s">
        <v>197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70"/>
      <c r="M241" s="34" t="s">
        <v>198</v>
      </c>
      <c r="N241" s="35"/>
      <c r="O241" s="36"/>
      <c r="P241" s="36"/>
      <c r="Q241" s="46">
        <v>2004.5</v>
      </c>
      <c r="R241" s="45"/>
    </row>
    <row r="242" spans="1:18" s="1" customFormat="1" ht="42.75" customHeight="1" x14ac:dyDescent="0.2">
      <c r="A242" s="30"/>
      <c r="B242" s="67" t="s">
        <v>3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8"/>
      <c r="M242" s="37" t="s">
        <v>198</v>
      </c>
      <c r="N242" s="38">
        <v>100</v>
      </c>
      <c r="O242" s="39"/>
      <c r="P242" s="39"/>
      <c r="Q242" s="47">
        <v>1523.8</v>
      </c>
      <c r="R242" s="45"/>
    </row>
    <row r="243" spans="1:18" s="1" customFormat="1" ht="21.75" customHeight="1" x14ac:dyDescent="0.2">
      <c r="A243" s="30"/>
      <c r="B243" s="67" t="s">
        <v>2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8"/>
      <c r="M243" s="37" t="s">
        <v>198</v>
      </c>
      <c r="N243" s="38">
        <v>120</v>
      </c>
      <c r="O243" s="39">
        <v>1</v>
      </c>
      <c r="P243" s="39">
        <v>3</v>
      </c>
      <c r="Q243" s="47">
        <v>1523.8</v>
      </c>
      <c r="R243" s="45"/>
    </row>
    <row r="244" spans="1:18" s="1" customFormat="1" ht="21.75" customHeight="1" x14ac:dyDescent="0.2">
      <c r="A244" s="30"/>
      <c r="B244" s="67" t="s">
        <v>1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8"/>
      <c r="M244" s="37" t="s">
        <v>198</v>
      </c>
      <c r="N244" s="38">
        <v>200</v>
      </c>
      <c r="O244" s="39"/>
      <c r="P244" s="39"/>
      <c r="Q244" s="47">
        <v>462.1</v>
      </c>
      <c r="R244" s="45"/>
    </row>
    <row r="245" spans="1:18" s="1" customFormat="1" ht="21.75" customHeight="1" x14ac:dyDescent="0.2">
      <c r="A245" s="30"/>
      <c r="B245" s="67" t="s">
        <v>0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8"/>
      <c r="M245" s="37" t="s">
        <v>198</v>
      </c>
      <c r="N245" s="38">
        <v>240</v>
      </c>
      <c r="O245" s="39">
        <v>1</v>
      </c>
      <c r="P245" s="39">
        <v>3</v>
      </c>
      <c r="Q245" s="47">
        <v>462.1</v>
      </c>
      <c r="R245" s="45"/>
    </row>
    <row r="246" spans="1:18" s="1" customFormat="1" ht="12.75" customHeight="1" x14ac:dyDescent="0.2">
      <c r="A246" s="30"/>
      <c r="B246" s="67" t="s">
        <v>16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8"/>
      <c r="M246" s="37" t="s">
        <v>198</v>
      </c>
      <c r="N246" s="38">
        <v>800</v>
      </c>
      <c r="O246" s="39"/>
      <c r="P246" s="39"/>
      <c r="Q246" s="47">
        <v>18.600000000000001</v>
      </c>
      <c r="R246" s="45"/>
    </row>
    <row r="247" spans="1:18" s="1" customFormat="1" ht="12.75" customHeight="1" x14ac:dyDescent="0.2">
      <c r="A247" s="30"/>
      <c r="B247" s="67" t="s">
        <v>15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8"/>
      <c r="M247" s="37" t="s">
        <v>198</v>
      </c>
      <c r="N247" s="38">
        <v>850</v>
      </c>
      <c r="O247" s="39">
        <v>1</v>
      </c>
      <c r="P247" s="39">
        <v>3</v>
      </c>
      <c r="Q247" s="47">
        <v>18.600000000000001</v>
      </c>
      <c r="R247" s="45"/>
    </row>
    <row r="248" spans="1:18" s="1" customFormat="1" ht="16.5" customHeight="1" x14ac:dyDescent="0.2">
      <c r="A248" s="30"/>
      <c r="B248" s="69" t="s">
        <v>52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70"/>
      <c r="M248" s="34" t="s">
        <v>51</v>
      </c>
      <c r="N248" s="35"/>
      <c r="O248" s="36"/>
      <c r="P248" s="36"/>
      <c r="Q248" s="46">
        <v>7342.2</v>
      </c>
      <c r="R248" s="45"/>
    </row>
    <row r="249" spans="1:18" s="1" customFormat="1" ht="21.75" customHeight="1" x14ac:dyDescent="0.2">
      <c r="A249" s="30"/>
      <c r="B249" s="67" t="s">
        <v>1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8"/>
      <c r="M249" s="37" t="s">
        <v>51</v>
      </c>
      <c r="N249" s="38">
        <v>200</v>
      </c>
      <c r="O249" s="39"/>
      <c r="P249" s="39"/>
      <c r="Q249" s="47">
        <f>Q250+Q251</f>
        <v>7074.7</v>
      </c>
      <c r="R249" s="45"/>
    </row>
    <row r="250" spans="1:18" s="1" customFormat="1" ht="21.75" customHeight="1" x14ac:dyDescent="0.2">
      <c r="A250" s="30"/>
      <c r="B250" s="67" t="s">
        <v>0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8"/>
      <c r="M250" s="37" t="s">
        <v>51</v>
      </c>
      <c r="N250" s="38">
        <v>240</v>
      </c>
      <c r="O250" s="39">
        <v>1</v>
      </c>
      <c r="P250" s="39">
        <v>4</v>
      </c>
      <c r="Q250" s="47">
        <v>6876.4</v>
      </c>
      <c r="R250" s="45"/>
    </row>
    <row r="251" spans="1:18" s="1" customFormat="1" ht="21.75" customHeight="1" x14ac:dyDescent="0.2">
      <c r="A251" s="30"/>
      <c r="B251" s="67" t="s">
        <v>0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8"/>
      <c r="M251" s="37" t="s">
        <v>51</v>
      </c>
      <c r="N251" s="38">
        <v>240</v>
      </c>
      <c r="O251" s="39">
        <v>1</v>
      </c>
      <c r="P251" s="39">
        <v>6</v>
      </c>
      <c r="Q251" s="47">
        <v>198.3</v>
      </c>
      <c r="R251" s="45"/>
    </row>
    <row r="252" spans="1:18" s="1" customFormat="1" ht="12.75" customHeight="1" x14ac:dyDescent="0.2">
      <c r="A252" s="30"/>
      <c r="B252" s="67" t="s">
        <v>16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8"/>
      <c r="M252" s="37" t="s">
        <v>51</v>
      </c>
      <c r="N252" s="38">
        <v>800</v>
      </c>
      <c r="O252" s="39"/>
      <c r="P252" s="39"/>
      <c r="Q252" s="47">
        <v>267.5</v>
      </c>
      <c r="R252" s="45"/>
    </row>
    <row r="253" spans="1:18" s="1" customFormat="1" ht="12.75" customHeight="1" x14ac:dyDescent="0.2">
      <c r="A253" s="30"/>
      <c r="B253" s="67" t="s">
        <v>15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8"/>
      <c r="M253" s="37" t="s">
        <v>51</v>
      </c>
      <c r="N253" s="38">
        <v>850</v>
      </c>
      <c r="O253" s="39">
        <v>1</v>
      </c>
      <c r="P253" s="39">
        <v>4</v>
      </c>
      <c r="Q253" s="47">
        <v>267.5</v>
      </c>
      <c r="R253" s="45"/>
    </row>
    <row r="254" spans="1:18" s="1" customFormat="1" ht="12.75" customHeight="1" x14ac:dyDescent="0.2">
      <c r="A254" s="30"/>
      <c r="B254" s="69" t="s">
        <v>50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70"/>
      <c r="M254" s="34" t="s">
        <v>49</v>
      </c>
      <c r="N254" s="35"/>
      <c r="O254" s="36"/>
      <c r="P254" s="36"/>
      <c r="Q254" s="46">
        <v>2318.8000000000002</v>
      </c>
      <c r="R254" s="45"/>
    </row>
    <row r="255" spans="1:18" s="1" customFormat="1" ht="42.75" customHeight="1" x14ac:dyDescent="0.2">
      <c r="A255" s="30"/>
      <c r="B255" s="67" t="s">
        <v>3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8"/>
      <c r="M255" s="37" t="s">
        <v>49</v>
      </c>
      <c r="N255" s="38">
        <v>100</v>
      </c>
      <c r="O255" s="39"/>
      <c r="P255" s="39"/>
      <c r="Q255" s="47">
        <v>2318.8000000000002</v>
      </c>
      <c r="R255" s="45"/>
    </row>
    <row r="256" spans="1:18" s="1" customFormat="1" ht="21.75" customHeight="1" x14ac:dyDescent="0.2">
      <c r="A256" s="30"/>
      <c r="B256" s="67" t="s">
        <v>2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8"/>
      <c r="M256" s="37" t="s">
        <v>49</v>
      </c>
      <c r="N256" s="38">
        <v>120</v>
      </c>
      <c r="O256" s="39">
        <v>1</v>
      </c>
      <c r="P256" s="39">
        <v>2</v>
      </c>
      <c r="Q256" s="47">
        <v>2318.8000000000002</v>
      </c>
      <c r="R256" s="45"/>
    </row>
    <row r="257" spans="1:18" s="1" customFormat="1" ht="21.75" customHeight="1" x14ac:dyDescent="0.2">
      <c r="A257" s="30"/>
      <c r="B257" s="69" t="s">
        <v>295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70"/>
      <c r="M257" s="34" t="s">
        <v>296</v>
      </c>
      <c r="N257" s="35"/>
      <c r="O257" s="36"/>
      <c r="P257" s="36"/>
      <c r="Q257" s="46">
        <v>500</v>
      </c>
      <c r="R257" s="45"/>
    </row>
    <row r="258" spans="1:18" s="1" customFormat="1" ht="21.75" customHeight="1" x14ac:dyDescent="0.2">
      <c r="A258" s="30"/>
      <c r="B258" s="67" t="s">
        <v>58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8"/>
      <c r="M258" s="37" t="s">
        <v>296</v>
      </c>
      <c r="N258" s="38">
        <v>400</v>
      </c>
      <c r="O258" s="39"/>
      <c r="P258" s="39"/>
      <c r="Q258" s="47">
        <v>500</v>
      </c>
      <c r="R258" s="45"/>
    </row>
    <row r="259" spans="1:18" s="1" customFormat="1" ht="12.75" customHeight="1" x14ac:dyDescent="0.2">
      <c r="A259" s="30"/>
      <c r="B259" s="67" t="s">
        <v>57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8"/>
      <c r="M259" s="37" t="s">
        <v>296</v>
      </c>
      <c r="N259" s="38">
        <v>410</v>
      </c>
      <c r="O259" s="39">
        <v>7</v>
      </c>
      <c r="P259" s="39">
        <v>2</v>
      </c>
      <c r="Q259" s="47">
        <v>500</v>
      </c>
      <c r="R259" s="45"/>
    </row>
    <row r="260" spans="1:18" s="1" customFormat="1" ht="12.75" customHeight="1" x14ac:dyDescent="0.2">
      <c r="A260" s="30"/>
      <c r="B260" s="69" t="s">
        <v>297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70"/>
      <c r="M260" s="34" t="s">
        <v>298</v>
      </c>
      <c r="N260" s="35"/>
      <c r="O260" s="36"/>
      <c r="P260" s="36"/>
      <c r="Q260" s="46">
        <v>15189.15</v>
      </c>
      <c r="R260" s="45"/>
    </row>
    <row r="261" spans="1:18" s="1" customFormat="1" ht="21.75" customHeight="1" x14ac:dyDescent="0.2">
      <c r="A261" s="30"/>
      <c r="B261" s="67" t="s">
        <v>1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8"/>
      <c r="M261" s="37" t="s">
        <v>298</v>
      </c>
      <c r="N261" s="38">
        <v>200</v>
      </c>
      <c r="O261" s="39"/>
      <c r="P261" s="39"/>
      <c r="Q261" s="47">
        <v>1020</v>
      </c>
      <c r="R261" s="45"/>
    </row>
    <row r="262" spans="1:18" s="1" customFormat="1" ht="21.75" customHeight="1" x14ac:dyDescent="0.2">
      <c r="A262" s="30"/>
      <c r="B262" s="67" t="s">
        <v>0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8"/>
      <c r="M262" s="37" t="s">
        <v>298</v>
      </c>
      <c r="N262" s="38">
        <v>240</v>
      </c>
      <c r="O262" s="39">
        <v>5</v>
      </c>
      <c r="P262" s="39">
        <v>2</v>
      </c>
      <c r="Q262" s="47">
        <v>1020</v>
      </c>
      <c r="R262" s="45"/>
    </row>
    <row r="263" spans="1:18" s="1" customFormat="1" ht="21.75" customHeight="1" x14ac:dyDescent="0.2">
      <c r="A263" s="30"/>
      <c r="B263" s="67" t="s">
        <v>58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8"/>
      <c r="M263" s="37" t="s">
        <v>298</v>
      </c>
      <c r="N263" s="38">
        <v>400</v>
      </c>
      <c r="O263" s="39"/>
      <c r="P263" s="39"/>
      <c r="Q263" s="47">
        <v>4169.1499999999996</v>
      </c>
      <c r="R263" s="45"/>
    </row>
    <row r="264" spans="1:18" s="1" customFormat="1" ht="12.75" customHeight="1" x14ac:dyDescent="0.2">
      <c r="A264" s="30"/>
      <c r="B264" s="67" t="s">
        <v>57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8"/>
      <c r="M264" s="37" t="s">
        <v>298</v>
      </c>
      <c r="N264" s="38">
        <v>410</v>
      </c>
      <c r="O264" s="39">
        <v>5</v>
      </c>
      <c r="P264" s="39">
        <v>2</v>
      </c>
      <c r="Q264" s="47">
        <v>4169.1499999999996</v>
      </c>
      <c r="R264" s="45"/>
    </row>
    <row r="265" spans="1:18" s="1" customFormat="1" ht="12.75" customHeight="1" x14ac:dyDescent="0.2">
      <c r="A265" s="30"/>
      <c r="B265" s="67" t="s">
        <v>16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8"/>
      <c r="M265" s="37" t="s">
        <v>298</v>
      </c>
      <c r="N265" s="38">
        <v>800</v>
      </c>
      <c r="O265" s="39"/>
      <c r="P265" s="39"/>
      <c r="Q265" s="47">
        <v>10000</v>
      </c>
      <c r="R265" s="45"/>
    </row>
    <row r="266" spans="1:18" s="1" customFormat="1" ht="32.25" customHeight="1" x14ac:dyDescent="0.2">
      <c r="A266" s="30"/>
      <c r="B266" s="67" t="s">
        <v>48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8"/>
      <c r="M266" s="37" t="s">
        <v>298</v>
      </c>
      <c r="N266" s="38">
        <v>810</v>
      </c>
      <c r="O266" s="39">
        <v>5</v>
      </c>
      <c r="P266" s="39">
        <v>2</v>
      </c>
      <c r="Q266" s="47">
        <v>10000</v>
      </c>
      <c r="R266" s="45"/>
    </row>
    <row r="267" spans="1:18" s="1" customFormat="1" ht="12.75" customHeight="1" x14ac:dyDescent="0.2">
      <c r="A267" s="30"/>
      <c r="B267" s="69" t="s">
        <v>299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70"/>
      <c r="M267" s="34" t="s">
        <v>300</v>
      </c>
      <c r="N267" s="35"/>
      <c r="O267" s="36"/>
      <c r="P267" s="36"/>
      <c r="Q267" s="46">
        <v>1100</v>
      </c>
      <c r="R267" s="45"/>
    </row>
    <row r="268" spans="1:18" s="1" customFormat="1" ht="21.75" customHeight="1" x14ac:dyDescent="0.2">
      <c r="A268" s="30"/>
      <c r="B268" s="67" t="s">
        <v>58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8"/>
      <c r="M268" s="37" t="s">
        <v>300</v>
      </c>
      <c r="N268" s="38">
        <v>400</v>
      </c>
      <c r="O268" s="39"/>
      <c r="P268" s="39"/>
      <c r="Q268" s="47">
        <v>1100</v>
      </c>
      <c r="R268" s="45"/>
    </row>
    <row r="269" spans="1:18" s="1" customFormat="1" ht="12.75" customHeight="1" x14ac:dyDescent="0.2">
      <c r="A269" s="30"/>
      <c r="B269" s="67" t="s">
        <v>57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8"/>
      <c r="M269" s="37" t="s">
        <v>300</v>
      </c>
      <c r="N269" s="38">
        <v>410</v>
      </c>
      <c r="O269" s="39">
        <v>5</v>
      </c>
      <c r="P269" s="39">
        <v>3</v>
      </c>
      <c r="Q269" s="47">
        <v>1100</v>
      </c>
      <c r="R269" s="45"/>
    </row>
    <row r="270" spans="1:18" s="1" customFormat="1" ht="21.75" customHeight="1" x14ac:dyDescent="0.2">
      <c r="A270" s="30"/>
      <c r="B270" s="69" t="s">
        <v>47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70"/>
      <c r="M270" s="34" t="s">
        <v>46</v>
      </c>
      <c r="N270" s="35"/>
      <c r="O270" s="36"/>
      <c r="P270" s="36"/>
      <c r="Q270" s="46">
        <v>2225.3000000000002</v>
      </c>
      <c r="R270" s="45"/>
    </row>
    <row r="271" spans="1:18" s="1" customFormat="1" ht="42.75" customHeight="1" x14ac:dyDescent="0.2">
      <c r="A271" s="30"/>
      <c r="B271" s="67" t="s">
        <v>3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8"/>
      <c r="M271" s="37" t="s">
        <v>46</v>
      </c>
      <c r="N271" s="38">
        <v>100</v>
      </c>
      <c r="O271" s="39"/>
      <c r="P271" s="39"/>
      <c r="Q271" s="47">
        <v>2225.3000000000002</v>
      </c>
      <c r="R271" s="45"/>
    </row>
    <row r="272" spans="1:18" s="1" customFormat="1" ht="21.75" customHeight="1" x14ac:dyDescent="0.2">
      <c r="A272" s="30"/>
      <c r="B272" s="67" t="s">
        <v>2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8"/>
      <c r="M272" s="37" t="s">
        <v>46</v>
      </c>
      <c r="N272" s="38">
        <v>120</v>
      </c>
      <c r="O272" s="39">
        <v>1</v>
      </c>
      <c r="P272" s="39">
        <v>3</v>
      </c>
      <c r="Q272" s="47">
        <v>2225.3000000000002</v>
      </c>
      <c r="R272" s="45"/>
    </row>
    <row r="273" spans="1:18" s="1" customFormat="1" ht="12.75" customHeight="1" x14ac:dyDescent="0.2">
      <c r="A273" s="30"/>
      <c r="B273" s="69" t="s">
        <v>43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70"/>
      <c r="M273" s="34" t="s">
        <v>42</v>
      </c>
      <c r="N273" s="35"/>
      <c r="O273" s="36"/>
      <c r="P273" s="36"/>
      <c r="Q273" s="46">
        <v>475.07441</v>
      </c>
      <c r="R273" s="45"/>
    </row>
    <row r="274" spans="1:18" s="1" customFormat="1" ht="42.75" customHeight="1" x14ac:dyDescent="0.2">
      <c r="A274" s="30"/>
      <c r="B274" s="67" t="s">
        <v>3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8"/>
      <c r="M274" s="37" t="s">
        <v>42</v>
      </c>
      <c r="N274" s="38">
        <v>100</v>
      </c>
      <c r="O274" s="39"/>
      <c r="P274" s="39"/>
      <c r="Q274" s="47">
        <v>5</v>
      </c>
      <c r="R274" s="45"/>
    </row>
    <row r="275" spans="1:18" s="1" customFormat="1" ht="12.75" customHeight="1" x14ac:dyDescent="0.2">
      <c r="A275" s="30"/>
      <c r="B275" s="67" t="s">
        <v>11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8"/>
      <c r="M275" s="37" t="s">
        <v>42</v>
      </c>
      <c r="N275" s="38">
        <v>110</v>
      </c>
      <c r="O275" s="39">
        <v>7</v>
      </c>
      <c r="P275" s="39">
        <v>3</v>
      </c>
      <c r="Q275" s="47">
        <v>5</v>
      </c>
      <c r="R275" s="45"/>
    </row>
    <row r="276" spans="1:18" s="1" customFormat="1" ht="21.75" customHeight="1" x14ac:dyDescent="0.2">
      <c r="A276" s="30"/>
      <c r="B276" s="67" t="s">
        <v>1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8"/>
      <c r="M276" s="37" t="s">
        <v>42</v>
      </c>
      <c r="N276" s="38">
        <v>200</v>
      </c>
      <c r="O276" s="39"/>
      <c r="P276" s="39"/>
      <c r="Q276" s="47">
        <v>470.07441</v>
      </c>
      <c r="R276" s="45"/>
    </row>
    <row r="277" spans="1:18" s="1" customFormat="1" ht="21.75" customHeight="1" x14ac:dyDescent="0.2">
      <c r="A277" s="30"/>
      <c r="B277" s="67" t="s">
        <v>0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8"/>
      <c r="M277" s="37" t="s">
        <v>42</v>
      </c>
      <c r="N277" s="38">
        <v>240</v>
      </c>
      <c r="O277" s="39">
        <v>7</v>
      </c>
      <c r="P277" s="39">
        <v>3</v>
      </c>
      <c r="Q277" s="47">
        <v>470.07441</v>
      </c>
      <c r="R277" s="45"/>
    </row>
    <row r="278" spans="1:18" s="1" customFormat="1" ht="12.75" customHeight="1" x14ac:dyDescent="0.2">
      <c r="A278" s="30"/>
      <c r="B278" s="69" t="s">
        <v>41</v>
      </c>
      <c r="C278" s="69"/>
      <c r="D278" s="69"/>
      <c r="E278" s="69"/>
      <c r="F278" s="69"/>
      <c r="G278" s="69"/>
      <c r="H278" s="69"/>
      <c r="I278" s="69"/>
      <c r="J278" s="69"/>
      <c r="K278" s="69"/>
      <c r="L278" s="70"/>
      <c r="M278" s="34" t="s">
        <v>40</v>
      </c>
      <c r="N278" s="35"/>
      <c r="O278" s="36"/>
      <c r="P278" s="36"/>
      <c r="Q278" s="46">
        <v>908.9</v>
      </c>
      <c r="R278" s="45"/>
    </row>
    <row r="279" spans="1:18" s="1" customFormat="1" ht="42.75" customHeight="1" x14ac:dyDescent="0.2">
      <c r="A279" s="30"/>
      <c r="B279" s="67" t="s">
        <v>3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8"/>
      <c r="M279" s="37" t="s">
        <v>40</v>
      </c>
      <c r="N279" s="38">
        <v>100</v>
      </c>
      <c r="O279" s="39"/>
      <c r="P279" s="39"/>
      <c r="Q279" s="47">
        <v>99.8</v>
      </c>
      <c r="R279" s="45"/>
    </row>
    <row r="280" spans="1:18" s="1" customFormat="1" ht="12.75" customHeight="1" x14ac:dyDescent="0.2">
      <c r="A280" s="30"/>
      <c r="B280" s="67" t="s">
        <v>11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8"/>
      <c r="M280" s="37" t="s">
        <v>40</v>
      </c>
      <c r="N280" s="38">
        <v>110</v>
      </c>
      <c r="O280" s="39">
        <v>10</v>
      </c>
      <c r="P280" s="39">
        <v>4</v>
      </c>
      <c r="Q280" s="47">
        <v>99.8</v>
      </c>
      <c r="R280" s="45"/>
    </row>
    <row r="281" spans="1:18" s="1" customFormat="1" ht="21.75" customHeight="1" x14ac:dyDescent="0.2">
      <c r="A281" s="30"/>
      <c r="B281" s="67" t="s">
        <v>1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8"/>
      <c r="M281" s="37" t="s">
        <v>40</v>
      </c>
      <c r="N281" s="38">
        <v>200</v>
      </c>
      <c r="O281" s="39"/>
      <c r="P281" s="39"/>
      <c r="Q281" s="47">
        <v>809.1</v>
      </c>
      <c r="R281" s="45"/>
    </row>
    <row r="282" spans="1:18" s="1" customFormat="1" ht="21.75" customHeight="1" x14ac:dyDescent="0.2">
      <c r="A282" s="30"/>
      <c r="B282" s="67" t="s">
        <v>0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8"/>
      <c r="M282" s="37" t="s">
        <v>40</v>
      </c>
      <c r="N282" s="38">
        <v>240</v>
      </c>
      <c r="O282" s="39">
        <v>10</v>
      </c>
      <c r="P282" s="39">
        <v>4</v>
      </c>
      <c r="Q282" s="47">
        <v>809.1</v>
      </c>
      <c r="R282" s="45"/>
    </row>
    <row r="283" spans="1:18" s="1" customFormat="1" ht="21.75" customHeight="1" x14ac:dyDescent="0.2">
      <c r="A283" s="30"/>
      <c r="B283" s="69" t="s">
        <v>39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70"/>
      <c r="M283" s="34" t="s">
        <v>38</v>
      </c>
      <c r="N283" s="35"/>
      <c r="O283" s="36"/>
      <c r="P283" s="36"/>
      <c r="Q283" s="46">
        <v>17471.085080000001</v>
      </c>
      <c r="R283" s="45"/>
    </row>
    <row r="284" spans="1:18" s="1" customFormat="1" ht="42.75" customHeight="1" x14ac:dyDescent="0.2">
      <c r="A284" s="30"/>
      <c r="B284" s="67" t="s">
        <v>3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8"/>
      <c r="M284" s="37" t="s">
        <v>38</v>
      </c>
      <c r="N284" s="38">
        <v>100</v>
      </c>
      <c r="O284" s="39"/>
      <c r="P284" s="39"/>
      <c r="Q284" s="47">
        <v>12790.5</v>
      </c>
      <c r="R284" s="45"/>
    </row>
    <row r="285" spans="1:18" s="1" customFormat="1" ht="12.75" customHeight="1" x14ac:dyDescent="0.2">
      <c r="A285" s="30"/>
      <c r="B285" s="67" t="s">
        <v>11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8"/>
      <c r="M285" s="37" t="s">
        <v>38</v>
      </c>
      <c r="N285" s="38">
        <v>110</v>
      </c>
      <c r="O285" s="39">
        <v>7</v>
      </c>
      <c r="P285" s="39">
        <v>9</v>
      </c>
      <c r="Q285" s="47">
        <v>12790.5</v>
      </c>
      <c r="R285" s="45"/>
    </row>
    <row r="286" spans="1:18" s="1" customFormat="1" ht="21.75" customHeight="1" x14ac:dyDescent="0.2">
      <c r="A286" s="30"/>
      <c r="B286" s="67" t="s">
        <v>1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8"/>
      <c r="M286" s="37" t="s">
        <v>38</v>
      </c>
      <c r="N286" s="38">
        <v>200</v>
      </c>
      <c r="O286" s="39"/>
      <c r="P286" s="39"/>
      <c r="Q286" s="47">
        <v>4446.9850800000004</v>
      </c>
      <c r="R286" s="45"/>
    </row>
    <row r="287" spans="1:18" s="1" customFormat="1" ht="21.75" customHeight="1" x14ac:dyDescent="0.2">
      <c r="A287" s="30"/>
      <c r="B287" s="67" t="s">
        <v>0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8"/>
      <c r="M287" s="37" t="s">
        <v>38</v>
      </c>
      <c r="N287" s="38">
        <v>240</v>
      </c>
      <c r="O287" s="39">
        <v>7</v>
      </c>
      <c r="P287" s="39">
        <v>9</v>
      </c>
      <c r="Q287" s="47">
        <v>4446.9850800000004</v>
      </c>
      <c r="R287" s="45"/>
    </row>
    <row r="288" spans="1:18" s="1" customFormat="1" ht="12.75" customHeight="1" x14ac:dyDescent="0.2">
      <c r="A288" s="30"/>
      <c r="B288" s="67" t="s">
        <v>16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8"/>
      <c r="M288" s="37" t="s">
        <v>38</v>
      </c>
      <c r="N288" s="38">
        <v>800</v>
      </c>
      <c r="O288" s="39"/>
      <c r="P288" s="39"/>
      <c r="Q288" s="47">
        <v>233.6</v>
      </c>
      <c r="R288" s="45"/>
    </row>
    <row r="289" spans="1:18" s="1" customFormat="1" ht="12.75" customHeight="1" x14ac:dyDescent="0.2">
      <c r="A289" s="30"/>
      <c r="B289" s="67" t="s">
        <v>15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8"/>
      <c r="M289" s="37" t="s">
        <v>38</v>
      </c>
      <c r="N289" s="38">
        <v>850</v>
      </c>
      <c r="O289" s="39">
        <v>7</v>
      </c>
      <c r="P289" s="39">
        <v>9</v>
      </c>
      <c r="Q289" s="47">
        <v>233.6</v>
      </c>
      <c r="R289" s="45"/>
    </row>
    <row r="290" spans="1:18" s="1" customFormat="1" ht="12.75" customHeight="1" x14ac:dyDescent="0.2">
      <c r="A290" s="30"/>
      <c r="B290" s="69" t="s">
        <v>37</v>
      </c>
      <c r="C290" s="69"/>
      <c r="D290" s="69"/>
      <c r="E290" s="69"/>
      <c r="F290" s="69"/>
      <c r="G290" s="69"/>
      <c r="H290" s="69"/>
      <c r="I290" s="69"/>
      <c r="J290" s="69"/>
      <c r="K290" s="69"/>
      <c r="L290" s="70"/>
      <c r="M290" s="34" t="s">
        <v>36</v>
      </c>
      <c r="N290" s="35"/>
      <c r="O290" s="36"/>
      <c r="P290" s="36"/>
      <c r="Q290" s="46">
        <v>920</v>
      </c>
      <c r="R290" s="45"/>
    </row>
    <row r="291" spans="1:18" s="1" customFormat="1" ht="21.75" customHeight="1" x14ac:dyDescent="0.2">
      <c r="A291" s="30"/>
      <c r="B291" s="67" t="s">
        <v>1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8"/>
      <c r="M291" s="37" t="s">
        <v>36</v>
      </c>
      <c r="N291" s="38">
        <v>200</v>
      </c>
      <c r="O291" s="39"/>
      <c r="P291" s="39"/>
      <c r="Q291" s="47">
        <v>920</v>
      </c>
      <c r="R291" s="45"/>
    </row>
    <row r="292" spans="1:18" s="1" customFormat="1" ht="21.75" customHeight="1" x14ac:dyDescent="0.2">
      <c r="A292" s="30"/>
      <c r="B292" s="67" t="s">
        <v>0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8"/>
      <c r="M292" s="37" t="s">
        <v>36</v>
      </c>
      <c r="N292" s="38">
        <v>240</v>
      </c>
      <c r="O292" s="39">
        <v>8</v>
      </c>
      <c r="P292" s="39">
        <v>1</v>
      </c>
      <c r="Q292" s="47">
        <v>920</v>
      </c>
      <c r="R292" s="45"/>
    </row>
    <row r="293" spans="1:18" s="1" customFormat="1" ht="12.75" customHeight="1" x14ac:dyDescent="0.2">
      <c r="A293" s="30"/>
      <c r="B293" s="69" t="s">
        <v>35</v>
      </c>
      <c r="C293" s="69"/>
      <c r="D293" s="69"/>
      <c r="E293" s="69"/>
      <c r="F293" s="69"/>
      <c r="G293" s="69"/>
      <c r="H293" s="69"/>
      <c r="I293" s="69"/>
      <c r="J293" s="69"/>
      <c r="K293" s="69"/>
      <c r="L293" s="70"/>
      <c r="M293" s="34" t="s">
        <v>34</v>
      </c>
      <c r="N293" s="35"/>
      <c r="O293" s="36"/>
      <c r="P293" s="36"/>
      <c r="Q293" s="46">
        <v>3114.6</v>
      </c>
      <c r="R293" s="45"/>
    </row>
    <row r="294" spans="1:18" s="1" customFormat="1" ht="12.75" customHeight="1" x14ac:dyDescent="0.2">
      <c r="A294" s="30"/>
      <c r="B294" s="67" t="s">
        <v>6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8"/>
      <c r="M294" s="37" t="s">
        <v>34</v>
      </c>
      <c r="N294" s="38">
        <v>300</v>
      </c>
      <c r="O294" s="39"/>
      <c r="P294" s="39"/>
      <c r="Q294" s="47">
        <v>3114.6</v>
      </c>
      <c r="R294" s="45"/>
    </row>
    <row r="295" spans="1:18" s="1" customFormat="1" ht="12.75" customHeight="1" x14ac:dyDescent="0.2">
      <c r="A295" s="30"/>
      <c r="B295" s="67" t="s">
        <v>33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8"/>
      <c r="M295" s="37" t="s">
        <v>34</v>
      </c>
      <c r="N295" s="38">
        <v>310</v>
      </c>
      <c r="O295" s="39">
        <v>10</v>
      </c>
      <c r="P295" s="39">
        <v>1</v>
      </c>
      <c r="Q295" s="47">
        <v>3114.6</v>
      </c>
      <c r="R295" s="45"/>
    </row>
    <row r="296" spans="1:18" s="1" customFormat="1" ht="21.75" customHeight="1" x14ac:dyDescent="0.2">
      <c r="A296" s="30"/>
      <c r="B296" s="69" t="s">
        <v>301</v>
      </c>
      <c r="C296" s="69"/>
      <c r="D296" s="69"/>
      <c r="E296" s="69"/>
      <c r="F296" s="69"/>
      <c r="G296" s="69"/>
      <c r="H296" s="69"/>
      <c r="I296" s="69"/>
      <c r="J296" s="69"/>
      <c r="K296" s="69"/>
      <c r="L296" s="70"/>
      <c r="M296" s="34" t="s">
        <v>32</v>
      </c>
      <c r="N296" s="35"/>
      <c r="O296" s="36"/>
      <c r="P296" s="36"/>
      <c r="Q296" s="46">
        <v>396</v>
      </c>
      <c r="R296" s="45"/>
    </row>
    <row r="297" spans="1:18" s="1" customFormat="1" ht="12.75" customHeight="1" x14ac:dyDescent="0.2">
      <c r="A297" s="30"/>
      <c r="B297" s="67" t="s">
        <v>6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8"/>
      <c r="M297" s="37" t="s">
        <v>32</v>
      </c>
      <c r="N297" s="38">
        <v>300</v>
      </c>
      <c r="O297" s="39"/>
      <c r="P297" s="39"/>
      <c r="Q297" s="47">
        <v>396</v>
      </c>
      <c r="R297" s="45"/>
    </row>
    <row r="298" spans="1:18" s="1" customFormat="1" ht="12.75" customHeight="1" x14ac:dyDescent="0.2">
      <c r="A298" s="30"/>
      <c r="B298" s="67" t="s">
        <v>33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8"/>
      <c r="M298" s="37" t="s">
        <v>32</v>
      </c>
      <c r="N298" s="38">
        <v>310</v>
      </c>
      <c r="O298" s="39">
        <v>10</v>
      </c>
      <c r="P298" s="39">
        <v>3</v>
      </c>
      <c r="Q298" s="47">
        <v>396</v>
      </c>
      <c r="R298" s="45"/>
    </row>
    <row r="299" spans="1:18" s="1" customFormat="1" ht="12.75" customHeight="1" x14ac:dyDescent="0.2">
      <c r="A299" s="30"/>
      <c r="B299" s="69" t="s">
        <v>31</v>
      </c>
      <c r="C299" s="69"/>
      <c r="D299" s="69"/>
      <c r="E299" s="69"/>
      <c r="F299" s="69"/>
      <c r="G299" s="69"/>
      <c r="H299" s="69"/>
      <c r="I299" s="69"/>
      <c r="J299" s="69"/>
      <c r="K299" s="69"/>
      <c r="L299" s="70"/>
      <c r="M299" s="34" t="s">
        <v>29</v>
      </c>
      <c r="N299" s="35"/>
      <c r="O299" s="36"/>
      <c r="P299" s="36"/>
      <c r="Q299" s="46">
        <v>650</v>
      </c>
      <c r="R299" s="45"/>
    </row>
    <row r="300" spans="1:18" s="1" customFormat="1" ht="12.75" customHeight="1" x14ac:dyDescent="0.2">
      <c r="A300" s="30"/>
      <c r="B300" s="67" t="s">
        <v>16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8"/>
      <c r="M300" s="37" t="s">
        <v>29</v>
      </c>
      <c r="N300" s="38">
        <v>800</v>
      </c>
      <c r="O300" s="39"/>
      <c r="P300" s="39"/>
      <c r="Q300" s="47">
        <v>650</v>
      </c>
      <c r="R300" s="45"/>
    </row>
    <row r="301" spans="1:18" s="1" customFormat="1" ht="12.75" customHeight="1" x14ac:dyDescent="0.2">
      <c r="A301" s="30"/>
      <c r="B301" s="67" t="s">
        <v>30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8"/>
      <c r="M301" s="37" t="s">
        <v>29</v>
      </c>
      <c r="N301" s="38">
        <v>870</v>
      </c>
      <c r="O301" s="39">
        <v>1</v>
      </c>
      <c r="P301" s="39">
        <v>11</v>
      </c>
      <c r="Q301" s="47">
        <v>650</v>
      </c>
      <c r="R301" s="45"/>
    </row>
    <row r="302" spans="1:18" s="1" customFormat="1" ht="21.75" customHeight="1" x14ac:dyDescent="0.2">
      <c r="A302" s="30"/>
      <c r="B302" s="69" t="s">
        <v>28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70"/>
      <c r="M302" s="34" t="s">
        <v>26</v>
      </c>
      <c r="N302" s="35"/>
      <c r="O302" s="36"/>
      <c r="P302" s="36"/>
      <c r="Q302" s="46">
        <v>100</v>
      </c>
      <c r="R302" s="45"/>
    </row>
    <row r="303" spans="1:18" s="1" customFormat="1" ht="21.75" customHeight="1" x14ac:dyDescent="0.2">
      <c r="A303" s="30"/>
      <c r="B303" s="67" t="s">
        <v>10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8"/>
      <c r="M303" s="37" t="s">
        <v>26</v>
      </c>
      <c r="N303" s="38">
        <v>600</v>
      </c>
      <c r="O303" s="39"/>
      <c r="P303" s="39"/>
      <c r="Q303" s="47">
        <v>100</v>
      </c>
      <c r="R303" s="45"/>
    </row>
    <row r="304" spans="1:18" s="1" customFormat="1" ht="21.75" customHeight="1" x14ac:dyDescent="0.2">
      <c r="A304" s="30"/>
      <c r="B304" s="67" t="s">
        <v>27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8"/>
      <c r="M304" s="37" t="s">
        <v>26</v>
      </c>
      <c r="N304" s="38">
        <v>630</v>
      </c>
      <c r="O304" s="39">
        <v>10</v>
      </c>
      <c r="P304" s="39">
        <v>6</v>
      </c>
      <c r="Q304" s="47">
        <v>100</v>
      </c>
      <c r="R304" s="45"/>
    </row>
    <row r="305" spans="1:18" s="1" customFormat="1" ht="12.75" customHeight="1" x14ac:dyDescent="0.2">
      <c r="A305" s="30"/>
      <c r="B305" s="69" t="s">
        <v>25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70"/>
      <c r="M305" s="34" t="s">
        <v>22</v>
      </c>
      <c r="N305" s="35"/>
      <c r="O305" s="36"/>
      <c r="P305" s="36"/>
      <c r="Q305" s="46">
        <v>978</v>
      </c>
      <c r="R305" s="45"/>
    </row>
    <row r="306" spans="1:18" s="1" customFormat="1" ht="12.75" customHeight="1" x14ac:dyDescent="0.2">
      <c r="A306" s="30"/>
      <c r="B306" s="67" t="s">
        <v>23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8"/>
      <c r="M306" s="37" t="s">
        <v>22</v>
      </c>
      <c r="N306" s="38">
        <v>700</v>
      </c>
      <c r="O306" s="39"/>
      <c r="P306" s="39"/>
      <c r="Q306" s="47">
        <v>978</v>
      </c>
      <c r="R306" s="45"/>
    </row>
    <row r="307" spans="1:18" s="1" customFormat="1" ht="12.75" customHeight="1" x14ac:dyDescent="0.2">
      <c r="A307" s="30"/>
      <c r="B307" s="67" t="s">
        <v>24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8"/>
      <c r="M307" s="37" t="s">
        <v>22</v>
      </c>
      <c r="N307" s="38">
        <v>730</v>
      </c>
      <c r="O307" s="39">
        <v>13</v>
      </c>
      <c r="P307" s="39">
        <v>1</v>
      </c>
      <c r="Q307" s="47">
        <v>978</v>
      </c>
      <c r="R307" s="45"/>
    </row>
    <row r="308" spans="1:18" s="1" customFormat="1" ht="12.75" customHeight="1" x14ac:dyDescent="0.2">
      <c r="A308" s="30"/>
      <c r="B308" s="69" t="s">
        <v>21</v>
      </c>
      <c r="C308" s="69"/>
      <c r="D308" s="69"/>
      <c r="E308" s="69"/>
      <c r="F308" s="69"/>
      <c r="G308" s="69"/>
      <c r="H308" s="69"/>
      <c r="I308" s="69"/>
      <c r="J308" s="69"/>
      <c r="K308" s="69"/>
      <c r="L308" s="70"/>
      <c r="M308" s="34" t="s">
        <v>20</v>
      </c>
      <c r="N308" s="35"/>
      <c r="O308" s="36"/>
      <c r="P308" s="36"/>
      <c r="Q308" s="46">
        <v>894.75</v>
      </c>
      <c r="R308" s="45"/>
    </row>
    <row r="309" spans="1:18" s="1" customFormat="1" ht="42.75" customHeight="1" x14ac:dyDescent="0.2">
      <c r="A309" s="30"/>
      <c r="B309" s="67" t="s">
        <v>3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8"/>
      <c r="M309" s="37" t="s">
        <v>20</v>
      </c>
      <c r="N309" s="38">
        <v>100</v>
      </c>
      <c r="O309" s="39"/>
      <c r="P309" s="39"/>
      <c r="Q309" s="47">
        <v>894.75</v>
      </c>
      <c r="R309" s="45"/>
    </row>
    <row r="310" spans="1:18" s="1" customFormat="1" ht="21.75" customHeight="1" x14ac:dyDescent="0.2">
      <c r="A310" s="30"/>
      <c r="B310" s="67" t="s">
        <v>2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8"/>
      <c r="M310" s="37" t="s">
        <v>20</v>
      </c>
      <c r="N310" s="38">
        <v>120</v>
      </c>
      <c r="O310" s="39">
        <v>1</v>
      </c>
      <c r="P310" s="39">
        <v>6</v>
      </c>
      <c r="Q310" s="47">
        <v>894.75</v>
      </c>
      <c r="R310" s="45"/>
    </row>
    <row r="311" spans="1:18" s="1" customFormat="1" ht="32.25" customHeight="1" x14ac:dyDescent="0.2">
      <c r="A311" s="30"/>
      <c r="B311" s="69" t="s">
        <v>275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70"/>
      <c r="M311" s="34" t="s">
        <v>276</v>
      </c>
      <c r="N311" s="35"/>
      <c r="O311" s="36"/>
      <c r="P311" s="36"/>
      <c r="Q311" s="46">
        <v>212</v>
      </c>
      <c r="R311" s="45"/>
    </row>
    <row r="312" spans="1:18" s="1" customFormat="1" ht="21.75" customHeight="1" x14ac:dyDescent="0.2">
      <c r="A312" s="30"/>
      <c r="B312" s="67" t="s">
        <v>1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8"/>
      <c r="M312" s="37" t="s">
        <v>276</v>
      </c>
      <c r="N312" s="38">
        <v>200</v>
      </c>
      <c r="O312" s="39"/>
      <c r="P312" s="39"/>
      <c r="Q312" s="47">
        <v>212</v>
      </c>
      <c r="R312" s="45"/>
    </row>
    <row r="313" spans="1:18" s="1" customFormat="1" ht="21.75" customHeight="1" x14ac:dyDescent="0.2">
      <c r="A313" s="30"/>
      <c r="B313" s="67" t="s">
        <v>0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8"/>
      <c r="M313" s="37" t="s">
        <v>276</v>
      </c>
      <c r="N313" s="38">
        <v>240</v>
      </c>
      <c r="O313" s="39">
        <v>1</v>
      </c>
      <c r="P313" s="39">
        <v>13</v>
      </c>
      <c r="Q313" s="47">
        <v>212</v>
      </c>
      <c r="R313" s="45"/>
    </row>
    <row r="314" spans="1:18" s="1" customFormat="1" ht="12.75" customHeight="1" x14ac:dyDescent="0.2">
      <c r="A314" s="30"/>
      <c r="B314" s="69" t="s">
        <v>19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70"/>
      <c r="M314" s="34" t="s">
        <v>18</v>
      </c>
      <c r="N314" s="35"/>
      <c r="O314" s="36"/>
      <c r="P314" s="36"/>
      <c r="Q314" s="46">
        <v>13330.26</v>
      </c>
      <c r="R314" s="45"/>
    </row>
    <row r="315" spans="1:18" s="1" customFormat="1" ht="21.75" customHeight="1" x14ac:dyDescent="0.2">
      <c r="A315" s="30"/>
      <c r="B315" s="67" t="s">
        <v>1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8"/>
      <c r="M315" s="37" t="s">
        <v>18</v>
      </c>
      <c r="N315" s="38">
        <v>200</v>
      </c>
      <c r="O315" s="39"/>
      <c r="P315" s="39"/>
      <c r="Q315" s="47">
        <v>13290.26</v>
      </c>
      <c r="R315" s="45"/>
    </row>
    <row r="316" spans="1:18" s="1" customFormat="1" ht="21.75" customHeight="1" x14ac:dyDescent="0.2">
      <c r="A316" s="30"/>
      <c r="B316" s="67" t="s">
        <v>0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8"/>
      <c r="M316" s="37" t="s">
        <v>18</v>
      </c>
      <c r="N316" s="38">
        <v>240</v>
      </c>
      <c r="O316" s="39">
        <v>1</v>
      </c>
      <c r="P316" s="39">
        <v>13</v>
      </c>
      <c r="Q316" s="47">
        <v>13290.26</v>
      </c>
      <c r="R316" s="45"/>
    </row>
    <row r="317" spans="1:18" s="1" customFormat="1" ht="12.75" customHeight="1" x14ac:dyDescent="0.2">
      <c r="A317" s="30"/>
      <c r="B317" s="67" t="s">
        <v>16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8"/>
      <c r="M317" s="37" t="s">
        <v>18</v>
      </c>
      <c r="N317" s="38">
        <v>800</v>
      </c>
      <c r="O317" s="39"/>
      <c r="P317" s="39"/>
      <c r="Q317" s="47">
        <v>40</v>
      </c>
      <c r="R317" s="45"/>
    </row>
    <row r="318" spans="1:18" s="1" customFormat="1" ht="12.75" customHeight="1" x14ac:dyDescent="0.2">
      <c r="A318" s="30"/>
      <c r="B318" s="67" t="s">
        <v>15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8"/>
      <c r="M318" s="37" t="s">
        <v>18</v>
      </c>
      <c r="N318" s="38">
        <v>850</v>
      </c>
      <c r="O318" s="39">
        <v>1</v>
      </c>
      <c r="P318" s="39">
        <v>13</v>
      </c>
      <c r="Q318" s="47">
        <v>40</v>
      </c>
      <c r="R318" s="45"/>
    </row>
    <row r="319" spans="1:18" s="1" customFormat="1" ht="14.25" customHeight="1" x14ac:dyDescent="0.2">
      <c r="A319" s="30"/>
      <c r="B319" s="69" t="s">
        <v>17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70"/>
      <c r="M319" s="34" t="s">
        <v>14</v>
      </c>
      <c r="N319" s="35"/>
      <c r="O319" s="36"/>
      <c r="P319" s="36"/>
      <c r="Q319" s="46">
        <v>16034.1</v>
      </c>
      <c r="R319" s="45"/>
    </row>
    <row r="320" spans="1:18" s="1" customFormat="1" ht="42.75" customHeight="1" x14ac:dyDescent="0.2">
      <c r="A320" s="30"/>
      <c r="B320" s="67" t="s">
        <v>3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8"/>
      <c r="M320" s="37" t="s">
        <v>14</v>
      </c>
      <c r="N320" s="38">
        <v>100</v>
      </c>
      <c r="O320" s="39"/>
      <c r="P320" s="39"/>
      <c r="Q320" s="47">
        <v>10960</v>
      </c>
      <c r="R320" s="45"/>
    </row>
    <row r="321" spans="1:18" s="1" customFormat="1" ht="12.75" customHeight="1" x14ac:dyDescent="0.2">
      <c r="A321" s="30"/>
      <c r="B321" s="67" t="s">
        <v>11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8"/>
      <c r="M321" s="37" t="s">
        <v>14</v>
      </c>
      <c r="N321" s="38">
        <v>110</v>
      </c>
      <c r="O321" s="39">
        <v>1</v>
      </c>
      <c r="P321" s="39">
        <v>13</v>
      </c>
      <c r="Q321" s="47">
        <v>10960</v>
      </c>
      <c r="R321" s="45"/>
    </row>
    <row r="322" spans="1:18" s="1" customFormat="1" ht="21.75" customHeight="1" x14ac:dyDescent="0.2">
      <c r="A322" s="30"/>
      <c r="B322" s="67" t="s">
        <v>1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8"/>
      <c r="M322" s="37" t="s">
        <v>14</v>
      </c>
      <c r="N322" s="38">
        <v>200</v>
      </c>
      <c r="O322" s="39"/>
      <c r="P322" s="39"/>
      <c r="Q322" s="47">
        <v>4993.3999999999996</v>
      </c>
      <c r="R322" s="45"/>
    </row>
    <row r="323" spans="1:18" s="1" customFormat="1" ht="21.75" customHeight="1" x14ac:dyDescent="0.2">
      <c r="A323" s="30"/>
      <c r="B323" s="67" t="s">
        <v>0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8"/>
      <c r="M323" s="37" t="s">
        <v>14</v>
      </c>
      <c r="N323" s="38">
        <v>240</v>
      </c>
      <c r="O323" s="39">
        <v>1</v>
      </c>
      <c r="P323" s="39">
        <v>13</v>
      </c>
      <c r="Q323" s="47">
        <v>4993.3999999999996</v>
      </c>
      <c r="R323" s="45"/>
    </row>
    <row r="324" spans="1:18" s="1" customFormat="1" ht="12.75" customHeight="1" x14ac:dyDescent="0.2">
      <c r="A324" s="30"/>
      <c r="B324" s="67" t="s">
        <v>16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8"/>
      <c r="M324" s="37" t="s">
        <v>14</v>
      </c>
      <c r="N324" s="38">
        <v>800</v>
      </c>
      <c r="O324" s="39"/>
      <c r="P324" s="39"/>
      <c r="Q324" s="47">
        <v>80.7</v>
      </c>
      <c r="R324" s="45"/>
    </row>
    <row r="325" spans="1:18" s="1" customFormat="1" ht="12.75" customHeight="1" x14ac:dyDescent="0.2">
      <c r="A325" s="30"/>
      <c r="B325" s="67" t="s">
        <v>15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8"/>
      <c r="M325" s="37" t="s">
        <v>14</v>
      </c>
      <c r="N325" s="38">
        <v>850</v>
      </c>
      <c r="O325" s="39">
        <v>1</v>
      </c>
      <c r="P325" s="39">
        <v>13</v>
      </c>
      <c r="Q325" s="47">
        <v>80.7</v>
      </c>
      <c r="R325" s="45"/>
    </row>
    <row r="326" spans="1:18" s="1" customFormat="1" ht="21.75" customHeight="1" x14ac:dyDescent="0.2">
      <c r="A326" s="30"/>
      <c r="B326" s="69" t="s">
        <v>302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70"/>
      <c r="M326" s="34" t="s">
        <v>303</v>
      </c>
      <c r="N326" s="35"/>
      <c r="O326" s="36"/>
      <c r="P326" s="36"/>
      <c r="Q326" s="46">
        <v>400</v>
      </c>
      <c r="R326" s="45"/>
    </row>
    <row r="327" spans="1:18" s="1" customFormat="1" ht="21.75" customHeight="1" x14ac:dyDescent="0.2">
      <c r="A327" s="30"/>
      <c r="B327" s="67" t="s">
        <v>1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8"/>
      <c r="M327" s="37" t="s">
        <v>303</v>
      </c>
      <c r="N327" s="38">
        <v>200</v>
      </c>
      <c r="O327" s="39"/>
      <c r="P327" s="39"/>
      <c r="Q327" s="47">
        <v>400</v>
      </c>
      <c r="R327" s="45"/>
    </row>
    <row r="328" spans="1:18" s="1" customFormat="1" ht="21.75" customHeight="1" x14ac:dyDescent="0.2">
      <c r="A328" s="30"/>
      <c r="B328" s="67" t="s">
        <v>0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8"/>
      <c r="M328" s="37" t="s">
        <v>303</v>
      </c>
      <c r="N328" s="38">
        <v>240</v>
      </c>
      <c r="O328" s="39">
        <v>1</v>
      </c>
      <c r="P328" s="39">
        <v>13</v>
      </c>
      <c r="Q328" s="47">
        <v>400</v>
      </c>
      <c r="R328" s="45"/>
    </row>
    <row r="329" spans="1:18" s="1" customFormat="1" ht="21.75" customHeight="1" x14ac:dyDescent="0.2">
      <c r="A329" s="30"/>
      <c r="B329" s="69" t="s">
        <v>199</v>
      </c>
      <c r="C329" s="69"/>
      <c r="D329" s="69"/>
      <c r="E329" s="69"/>
      <c r="F329" s="69"/>
      <c r="G329" s="69"/>
      <c r="H329" s="69"/>
      <c r="I329" s="69"/>
      <c r="J329" s="69"/>
      <c r="K329" s="69"/>
      <c r="L329" s="70"/>
      <c r="M329" s="34" t="s">
        <v>200</v>
      </c>
      <c r="N329" s="35"/>
      <c r="O329" s="36"/>
      <c r="P329" s="36"/>
      <c r="Q329" s="46">
        <v>2778.9</v>
      </c>
      <c r="R329" s="45"/>
    </row>
    <row r="330" spans="1:18" s="1" customFormat="1" ht="12.75" customHeight="1" x14ac:dyDescent="0.2">
      <c r="A330" s="30"/>
      <c r="B330" s="67" t="s">
        <v>8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8"/>
      <c r="M330" s="37" t="s">
        <v>200</v>
      </c>
      <c r="N330" s="38">
        <v>500</v>
      </c>
      <c r="O330" s="39"/>
      <c r="P330" s="39"/>
      <c r="Q330" s="47">
        <v>2778.9</v>
      </c>
      <c r="R330" s="45"/>
    </row>
    <row r="331" spans="1:18" s="1" customFormat="1" ht="12.75" customHeight="1" x14ac:dyDescent="0.2">
      <c r="A331" s="30"/>
      <c r="B331" s="67" t="s">
        <v>7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8"/>
      <c r="M331" s="37" t="s">
        <v>200</v>
      </c>
      <c r="N331" s="38">
        <v>530</v>
      </c>
      <c r="O331" s="39">
        <v>2</v>
      </c>
      <c r="P331" s="39">
        <v>3</v>
      </c>
      <c r="Q331" s="47">
        <v>2778.9</v>
      </c>
      <c r="R331" s="45"/>
    </row>
    <row r="332" spans="1:18" s="1" customFormat="1" ht="32.25" customHeight="1" x14ac:dyDescent="0.2">
      <c r="A332" s="30"/>
      <c r="B332" s="69" t="s">
        <v>201</v>
      </c>
      <c r="C332" s="69"/>
      <c r="D332" s="69"/>
      <c r="E332" s="69"/>
      <c r="F332" s="69"/>
      <c r="G332" s="69"/>
      <c r="H332" s="69"/>
      <c r="I332" s="69"/>
      <c r="J332" s="69"/>
      <c r="K332" s="69"/>
      <c r="L332" s="70"/>
      <c r="M332" s="34" t="s">
        <v>202</v>
      </c>
      <c r="N332" s="35"/>
      <c r="O332" s="36"/>
      <c r="P332" s="36"/>
      <c r="Q332" s="46">
        <v>45.1</v>
      </c>
      <c r="R332" s="45"/>
    </row>
    <row r="333" spans="1:18" s="1" customFormat="1" ht="21.75" customHeight="1" x14ac:dyDescent="0.2">
      <c r="A333" s="30"/>
      <c r="B333" s="67" t="s">
        <v>1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8"/>
      <c r="M333" s="37" t="s">
        <v>202</v>
      </c>
      <c r="N333" s="38">
        <v>200</v>
      </c>
      <c r="O333" s="39"/>
      <c r="P333" s="39"/>
      <c r="Q333" s="47">
        <v>45.1</v>
      </c>
      <c r="R333" s="45"/>
    </row>
    <row r="334" spans="1:18" s="1" customFormat="1" ht="21.75" customHeight="1" x14ac:dyDescent="0.2">
      <c r="A334" s="30"/>
      <c r="B334" s="67" t="s">
        <v>0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8"/>
      <c r="M334" s="37" t="s">
        <v>202</v>
      </c>
      <c r="N334" s="38">
        <v>240</v>
      </c>
      <c r="O334" s="39">
        <v>1</v>
      </c>
      <c r="P334" s="39">
        <v>5</v>
      </c>
      <c r="Q334" s="47">
        <v>45.1</v>
      </c>
      <c r="R334" s="45"/>
    </row>
    <row r="335" spans="1:18" s="1" customFormat="1" ht="32.25" customHeight="1" x14ac:dyDescent="0.2">
      <c r="A335" s="30"/>
      <c r="B335" s="69" t="s">
        <v>203</v>
      </c>
      <c r="C335" s="69"/>
      <c r="D335" s="69"/>
      <c r="E335" s="69"/>
      <c r="F335" s="69"/>
      <c r="G335" s="69"/>
      <c r="H335" s="69"/>
      <c r="I335" s="69"/>
      <c r="J335" s="69"/>
      <c r="K335" s="69"/>
      <c r="L335" s="70"/>
      <c r="M335" s="34" t="s">
        <v>204</v>
      </c>
      <c r="N335" s="35"/>
      <c r="O335" s="36"/>
      <c r="P335" s="36"/>
      <c r="Q335" s="46">
        <v>869.5</v>
      </c>
      <c r="R335" s="45"/>
    </row>
    <row r="336" spans="1:18" s="1" customFormat="1" ht="12.75" customHeight="1" x14ac:dyDescent="0.2">
      <c r="A336" s="30"/>
      <c r="B336" s="67" t="s">
        <v>6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8"/>
      <c r="M336" s="37" t="s">
        <v>204</v>
      </c>
      <c r="N336" s="38">
        <v>300</v>
      </c>
      <c r="O336" s="39"/>
      <c r="P336" s="39"/>
      <c r="Q336" s="47">
        <v>869.5</v>
      </c>
      <c r="R336" s="45"/>
    </row>
    <row r="337" spans="1:18" s="1" customFormat="1" ht="21.75" customHeight="1" x14ac:dyDescent="0.2">
      <c r="A337" s="30"/>
      <c r="B337" s="67" t="s">
        <v>5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8"/>
      <c r="M337" s="37" t="s">
        <v>204</v>
      </c>
      <c r="N337" s="38">
        <v>320</v>
      </c>
      <c r="O337" s="39">
        <v>10</v>
      </c>
      <c r="P337" s="39">
        <v>3</v>
      </c>
      <c r="Q337" s="47">
        <v>869.5</v>
      </c>
      <c r="R337" s="45"/>
    </row>
    <row r="338" spans="1:18" s="1" customFormat="1" ht="49.5" customHeight="1" x14ac:dyDescent="0.2">
      <c r="A338" s="30"/>
      <c r="B338" s="69" t="s">
        <v>99</v>
      </c>
      <c r="C338" s="69"/>
      <c r="D338" s="69"/>
      <c r="E338" s="69"/>
      <c r="F338" s="69"/>
      <c r="G338" s="69"/>
      <c r="H338" s="69"/>
      <c r="I338" s="69"/>
      <c r="J338" s="69"/>
      <c r="K338" s="69"/>
      <c r="L338" s="70"/>
      <c r="M338" s="34" t="s">
        <v>205</v>
      </c>
      <c r="N338" s="35"/>
      <c r="O338" s="36"/>
      <c r="P338" s="36"/>
      <c r="Q338" s="46">
        <v>20721.099999999999</v>
      </c>
      <c r="R338" s="45"/>
    </row>
    <row r="339" spans="1:18" s="1" customFormat="1" ht="21.75" customHeight="1" x14ac:dyDescent="0.2">
      <c r="A339" s="30"/>
      <c r="B339" s="67" t="s">
        <v>58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8"/>
      <c r="M339" s="37" t="s">
        <v>205</v>
      </c>
      <c r="N339" s="38">
        <v>400</v>
      </c>
      <c r="O339" s="39"/>
      <c r="P339" s="39"/>
      <c r="Q339" s="47">
        <v>20721.099999999999</v>
      </c>
      <c r="R339" s="45"/>
    </row>
    <row r="340" spans="1:18" s="1" customFormat="1" ht="12.75" customHeight="1" x14ac:dyDescent="0.2">
      <c r="A340" s="30"/>
      <c r="B340" s="67" t="s">
        <v>57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8"/>
      <c r="M340" s="37" t="s">
        <v>205</v>
      </c>
      <c r="N340" s="38">
        <v>410</v>
      </c>
      <c r="O340" s="39">
        <v>5</v>
      </c>
      <c r="P340" s="39">
        <v>1</v>
      </c>
      <c r="Q340" s="47">
        <v>20721.099999999999</v>
      </c>
      <c r="R340" s="45"/>
    </row>
    <row r="341" spans="1:18" s="1" customFormat="1" ht="21.75" customHeight="1" x14ac:dyDescent="0.2">
      <c r="A341" s="30"/>
      <c r="B341" s="69" t="s">
        <v>98</v>
      </c>
      <c r="C341" s="69"/>
      <c r="D341" s="69"/>
      <c r="E341" s="69"/>
      <c r="F341" s="69"/>
      <c r="G341" s="69"/>
      <c r="H341" s="69"/>
      <c r="I341" s="69"/>
      <c r="J341" s="69"/>
      <c r="K341" s="69"/>
      <c r="L341" s="70"/>
      <c r="M341" s="34" t="s">
        <v>206</v>
      </c>
      <c r="N341" s="35"/>
      <c r="O341" s="36"/>
      <c r="P341" s="36"/>
      <c r="Q341" s="46">
        <v>1591.4</v>
      </c>
      <c r="R341" s="45"/>
    </row>
    <row r="342" spans="1:18" s="1" customFormat="1" ht="42.75" customHeight="1" x14ac:dyDescent="0.2">
      <c r="A342" s="30"/>
      <c r="B342" s="67" t="s">
        <v>3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8"/>
      <c r="M342" s="37" t="s">
        <v>206</v>
      </c>
      <c r="N342" s="38">
        <v>100</v>
      </c>
      <c r="O342" s="39"/>
      <c r="P342" s="39"/>
      <c r="Q342" s="47">
        <v>1278.0999999999999</v>
      </c>
      <c r="R342" s="45"/>
    </row>
    <row r="343" spans="1:18" s="1" customFormat="1" ht="21.75" customHeight="1" x14ac:dyDescent="0.2">
      <c r="A343" s="30"/>
      <c r="B343" s="67" t="s">
        <v>2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8"/>
      <c r="M343" s="37" t="s">
        <v>206</v>
      </c>
      <c r="N343" s="38">
        <v>120</v>
      </c>
      <c r="O343" s="39">
        <v>1</v>
      </c>
      <c r="P343" s="39">
        <v>4</v>
      </c>
      <c r="Q343" s="47">
        <v>1278.0999999999999</v>
      </c>
      <c r="R343" s="45"/>
    </row>
    <row r="344" spans="1:18" s="1" customFormat="1" ht="21.75" customHeight="1" x14ac:dyDescent="0.2">
      <c r="A344" s="30"/>
      <c r="B344" s="67" t="s">
        <v>1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8"/>
      <c r="M344" s="37" t="s">
        <v>206</v>
      </c>
      <c r="N344" s="38">
        <v>200</v>
      </c>
      <c r="O344" s="39"/>
      <c r="P344" s="39"/>
      <c r="Q344" s="47">
        <v>313.3</v>
      </c>
      <c r="R344" s="45"/>
    </row>
    <row r="345" spans="1:18" s="1" customFormat="1" ht="21.75" customHeight="1" x14ac:dyDescent="0.2">
      <c r="A345" s="30"/>
      <c r="B345" s="67" t="s">
        <v>0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8"/>
      <c r="M345" s="37" t="s">
        <v>206</v>
      </c>
      <c r="N345" s="38">
        <v>240</v>
      </c>
      <c r="O345" s="39">
        <v>1</v>
      </c>
      <c r="P345" s="39">
        <v>4</v>
      </c>
      <c r="Q345" s="47">
        <v>313.3</v>
      </c>
      <c r="R345" s="45"/>
    </row>
    <row r="346" spans="1:18" s="1" customFormat="1" ht="42.75" customHeight="1" x14ac:dyDescent="0.2">
      <c r="A346" s="30"/>
      <c r="B346" s="69" t="s">
        <v>207</v>
      </c>
      <c r="C346" s="69"/>
      <c r="D346" s="69"/>
      <c r="E346" s="69"/>
      <c r="F346" s="69"/>
      <c r="G346" s="69"/>
      <c r="H346" s="69"/>
      <c r="I346" s="69"/>
      <c r="J346" s="69"/>
      <c r="K346" s="69"/>
      <c r="L346" s="70"/>
      <c r="M346" s="34" t="s">
        <v>208</v>
      </c>
      <c r="N346" s="35"/>
      <c r="O346" s="36"/>
      <c r="P346" s="36"/>
      <c r="Q346" s="46">
        <v>512.6</v>
      </c>
      <c r="R346" s="45"/>
    </row>
    <row r="347" spans="1:18" s="1" customFormat="1" ht="21.75" customHeight="1" x14ac:dyDescent="0.2">
      <c r="A347" s="30"/>
      <c r="B347" s="67" t="s">
        <v>1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8"/>
      <c r="M347" s="37" t="s">
        <v>208</v>
      </c>
      <c r="N347" s="38">
        <v>200</v>
      </c>
      <c r="O347" s="39"/>
      <c r="P347" s="39"/>
      <c r="Q347" s="47">
        <v>512.6</v>
      </c>
      <c r="R347" s="45"/>
    </row>
    <row r="348" spans="1:18" s="1" customFormat="1" ht="21.75" customHeight="1" x14ac:dyDescent="0.2">
      <c r="A348" s="30"/>
      <c r="B348" s="67" t="s">
        <v>0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8"/>
      <c r="M348" s="37" t="s">
        <v>208</v>
      </c>
      <c r="N348" s="38">
        <v>240</v>
      </c>
      <c r="O348" s="39">
        <v>5</v>
      </c>
      <c r="P348" s="39">
        <v>3</v>
      </c>
      <c r="Q348" s="47">
        <v>512.6</v>
      </c>
      <c r="R348" s="45"/>
    </row>
    <row r="349" spans="1:18" s="1" customFormat="1" ht="32.25" customHeight="1" x14ac:dyDescent="0.2">
      <c r="A349" s="30"/>
      <c r="B349" s="69" t="s">
        <v>100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70"/>
      <c r="M349" s="34" t="s">
        <v>209</v>
      </c>
      <c r="N349" s="35"/>
      <c r="O349" s="36"/>
      <c r="P349" s="36"/>
      <c r="Q349" s="46">
        <v>43069.9</v>
      </c>
      <c r="R349" s="45"/>
    </row>
    <row r="350" spans="1:18" s="1" customFormat="1" ht="42.75" customHeight="1" x14ac:dyDescent="0.2">
      <c r="A350" s="30"/>
      <c r="B350" s="67" t="s">
        <v>3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8"/>
      <c r="M350" s="37" t="s">
        <v>209</v>
      </c>
      <c r="N350" s="38">
        <v>100</v>
      </c>
      <c r="O350" s="39"/>
      <c r="P350" s="39"/>
      <c r="Q350" s="47">
        <f>Q351+Q352</f>
        <v>14654.4</v>
      </c>
      <c r="R350" s="45"/>
    </row>
    <row r="351" spans="1:18" s="1" customFormat="1" ht="12.75" customHeight="1" x14ac:dyDescent="0.2">
      <c r="A351" s="30"/>
      <c r="B351" s="67" t="s">
        <v>11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8"/>
      <c r="M351" s="37" t="s">
        <v>209</v>
      </c>
      <c r="N351" s="38">
        <v>110</v>
      </c>
      <c r="O351" s="39">
        <v>10</v>
      </c>
      <c r="P351" s="39">
        <v>2</v>
      </c>
      <c r="Q351" s="47">
        <v>12924.1</v>
      </c>
      <c r="R351" s="45"/>
    </row>
    <row r="352" spans="1:18" s="1" customFormat="1" ht="21.75" customHeight="1" x14ac:dyDescent="0.2">
      <c r="A352" s="30"/>
      <c r="B352" s="67" t="s">
        <v>2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8"/>
      <c r="M352" s="37" t="s">
        <v>209</v>
      </c>
      <c r="N352" s="38">
        <v>120</v>
      </c>
      <c r="O352" s="39">
        <v>1</v>
      </c>
      <c r="P352" s="39">
        <v>4</v>
      </c>
      <c r="Q352" s="47">
        <v>1730.3</v>
      </c>
      <c r="R352" s="45"/>
    </row>
    <row r="353" spans="1:18" s="1" customFormat="1" ht="21.75" customHeight="1" x14ac:dyDescent="0.2">
      <c r="A353" s="30"/>
      <c r="B353" s="67" t="s">
        <v>1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8"/>
      <c r="M353" s="37" t="s">
        <v>209</v>
      </c>
      <c r="N353" s="38">
        <v>200</v>
      </c>
      <c r="O353" s="39"/>
      <c r="P353" s="39"/>
      <c r="Q353" s="47">
        <f>Q354+Q355</f>
        <v>4067</v>
      </c>
      <c r="R353" s="45"/>
    </row>
    <row r="354" spans="1:18" s="1" customFormat="1" ht="21.75" customHeight="1" x14ac:dyDescent="0.2">
      <c r="A354" s="30"/>
      <c r="B354" s="67" t="s">
        <v>0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8"/>
      <c r="M354" s="37" t="s">
        <v>209</v>
      </c>
      <c r="N354" s="38">
        <v>240</v>
      </c>
      <c r="O354" s="39">
        <v>1</v>
      </c>
      <c r="P354" s="39">
        <v>4</v>
      </c>
      <c r="Q354" s="47">
        <v>375</v>
      </c>
      <c r="R354" s="45"/>
    </row>
    <row r="355" spans="1:18" s="1" customFormat="1" ht="21.75" customHeight="1" x14ac:dyDescent="0.2">
      <c r="A355" s="30"/>
      <c r="B355" s="67" t="s">
        <v>0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8"/>
      <c r="M355" s="37" t="s">
        <v>209</v>
      </c>
      <c r="N355" s="38">
        <v>240</v>
      </c>
      <c r="O355" s="39">
        <v>10</v>
      </c>
      <c r="P355" s="39">
        <v>2</v>
      </c>
      <c r="Q355" s="47">
        <v>3692</v>
      </c>
      <c r="R355" s="45"/>
    </row>
    <row r="356" spans="1:18" s="1" customFormat="1" ht="21.75" customHeight="1" x14ac:dyDescent="0.2">
      <c r="A356" s="30"/>
      <c r="B356" s="67" t="s">
        <v>10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8"/>
      <c r="M356" s="37" t="s">
        <v>209</v>
      </c>
      <c r="N356" s="38">
        <v>600</v>
      </c>
      <c r="O356" s="39"/>
      <c r="P356" s="39"/>
      <c r="Q356" s="47">
        <v>24337.5</v>
      </c>
      <c r="R356" s="45"/>
    </row>
    <row r="357" spans="1:18" s="1" customFormat="1" ht="12.75" customHeight="1" x14ac:dyDescent="0.2">
      <c r="A357" s="30"/>
      <c r="B357" s="67" t="s">
        <v>9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8"/>
      <c r="M357" s="37" t="s">
        <v>209</v>
      </c>
      <c r="N357" s="38">
        <v>610</v>
      </c>
      <c r="O357" s="39">
        <v>10</v>
      </c>
      <c r="P357" s="39">
        <v>2</v>
      </c>
      <c r="Q357" s="47">
        <v>24337.5</v>
      </c>
      <c r="R357" s="45"/>
    </row>
    <row r="358" spans="1:18" s="1" customFormat="1" ht="12.75" customHeight="1" x14ac:dyDescent="0.2">
      <c r="A358" s="30"/>
      <c r="B358" s="67" t="s">
        <v>16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8"/>
      <c r="M358" s="37" t="s">
        <v>209</v>
      </c>
      <c r="N358" s="38">
        <v>800</v>
      </c>
      <c r="O358" s="39"/>
      <c r="P358" s="39"/>
      <c r="Q358" s="47">
        <v>11</v>
      </c>
      <c r="R358" s="45"/>
    </row>
    <row r="359" spans="1:18" s="1" customFormat="1" ht="12.75" customHeight="1" x14ac:dyDescent="0.2">
      <c r="A359" s="30"/>
      <c r="B359" s="67" t="s">
        <v>15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8"/>
      <c r="M359" s="37" t="s">
        <v>209</v>
      </c>
      <c r="N359" s="38">
        <v>850</v>
      </c>
      <c r="O359" s="39">
        <v>10</v>
      </c>
      <c r="P359" s="39">
        <v>2</v>
      </c>
      <c r="Q359" s="47">
        <v>11</v>
      </c>
      <c r="R359" s="45"/>
    </row>
    <row r="360" spans="1:18" s="1" customFormat="1" ht="32.25" customHeight="1" x14ac:dyDescent="0.2">
      <c r="A360" s="30"/>
      <c r="B360" s="69" t="s">
        <v>94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70"/>
      <c r="M360" s="34" t="s">
        <v>210</v>
      </c>
      <c r="N360" s="35"/>
      <c r="O360" s="36"/>
      <c r="P360" s="36"/>
      <c r="Q360" s="46">
        <v>7.4</v>
      </c>
      <c r="R360" s="45"/>
    </row>
    <row r="361" spans="1:18" s="1" customFormat="1" ht="42.75" customHeight="1" x14ac:dyDescent="0.2">
      <c r="A361" s="30"/>
      <c r="B361" s="67" t="s">
        <v>3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8"/>
      <c r="M361" s="37" t="s">
        <v>210</v>
      </c>
      <c r="N361" s="38">
        <v>100</v>
      </c>
      <c r="O361" s="39"/>
      <c r="P361" s="39"/>
      <c r="Q361" s="47">
        <v>4.0999999999999996</v>
      </c>
      <c r="R361" s="45"/>
    </row>
    <row r="362" spans="1:18" s="1" customFormat="1" ht="21.75" customHeight="1" x14ac:dyDescent="0.2">
      <c r="A362" s="30"/>
      <c r="B362" s="67" t="s">
        <v>2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8"/>
      <c r="M362" s="37" t="s">
        <v>210</v>
      </c>
      <c r="N362" s="38">
        <v>120</v>
      </c>
      <c r="O362" s="39">
        <v>1</v>
      </c>
      <c r="P362" s="39">
        <v>4</v>
      </c>
      <c r="Q362" s="47">
        <v>4.0999999999999996</v>
      </c>
      <c r="R362" s="45"/>
    </row>
    <row r="363" spans="1:18" s="1" customFormat="1" ht="21.75" customHeight="1" x14ac:dyDescent="0.2">
      <c r="A363" s="30"/>
      <c r="B363" s="67" t="s">
        <v>1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8"/>
      <c r="M363" s="37" t="s">
        <v>210</v>
      </c>
      <c r="N363" s="38">
        <v>200</v>
      </c>
      <c r="O363" s="39"/>
      <c r="P363" s="39"/>
      <c r="Q363" s="47">
        <v>1.1000000000000001</v>
      </c>
      <c r="R363" s="45"/>
    </row>
    <row r="364" spans="1:18" s="1" customFormat="1" ht="21.75" customHeight="1" x14ac:dyDescent="0.2">
      <c r="A364" s="30"/>
      <c r="B364" s="67" t="s">
        <v>0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8"/>
      <c r="M364" s="37" t="s">
        <v>210</v>
      </c>
      <c r="N364" s="38">
        <v>240</v>
      </c>
      <c r="O364" s="39">
        <v>1</v>
      </c>
      <c r="P364" s="39">
        <v>4</v>
      </c>
      <c r="Q364" s="47">
        <v>1.1000000000000001</v>
      </c>
      <c r="R364" s="45"/>
    </row>
    <row r="365" spans="1:18" s="1" customFormat="1" ht="12.75" customHeight="1" x14ac:dyDescent="0.2">
      <c r="A365" s="30"/>
      <c r="B365" s="67" t="s">
        <v>8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8"/>
      <c r="M365" s="37" t="s">
        <v>210</v>
      </c>
      <c r="N365" s="38">
        <v>500</v>
      </c>
      <c r="O365" s="39"/>
      <c r="P365" s="39"/>
      <c r="Q365" s="47">
        <v>2.2000000000000002</v>
      </c>
      <c r="R365" s="45"/>
    </row>
    <row r="366" spans="1:18" s="1" customFormat="1" ht="12.75" customHeight="1" x14ac:dyDescent="0.2">
      <c r="A366" s="30"/>
      <c r="B366" s="67" t="s">
        <v>7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8"/>
      <c r="M366" s="37" t="s">
        <v>210</v>
      </c>
      <c r="N366" s="38">
        <v>530</v>
      </c>
      <c r="O366" s="39">
        <v>1</v>
      </c>
      <c r="P366" s="39">
        <v>4</v>
      </c>
      <c r="Q366" s="47">
        <v>2.2000000000000002</v>
      </c>
      <c r="R366" s="45"/>
    </row>
    <row r="367" spans="1:18" s="1" customFormat="1" ht="36.75" customHeight="1" x14ac:dyDescent="0.2">
      <c r="A367" s="30"/>
      <c r="B367" s="69" t="s">
        <v>4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70"/>
      <c r="M367" s="34" t="s">
        <v>211</v>
      </c>
      <c r="N367" s="35"/>
      <c r="O367" s="36"/>
      <c r="P367" s="36"/>
      <c r="Q367" s="46">
        <v>456.8</v>
      </c>
      <c r="R367" s="45"/>
    </row>
    <row r="368" spans="1:18" s="1" customFormat="1" ht="42.75" customHeight="1" x14ac:dyDescent="0.2">
      <c r="A368" s="30"/>
      <c r="B368" s="67" t="s">
        <v>3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8"/>
      <c r="M368" s="37" t="s">
        <v>211</v>
      </c>
      <c r="N368" s="38">
        <v>100</v>
      </c>
      <c r="O368" s="39"/>
      <c r="P368" s="39"/>
      <c r="Q368" s="47">
        <v>380.7</v>
      </c>
      <c r="R368" s="45"/>
    </row>
    <row r="369" spans="1:18" s="1" customFormat="1" ht="21.75" customHeight="1" x14ac:dyDescent="0.2">
      <c r="A369" s="30"/>
      <c r="B369" s="67" t="s">
        <v>2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8"/>
      <c r="M369" s="37" t="s">
        <v>211</v>
      </c>
      <c r="N369" s="38">
        <v>120</v>
      </c>
      <c r="O369" s="39">
        <v>1</v>
      </c>
      <c r="P369" s="39">
        <v>4</v>
      </c>
      <c r="Q369" s="47">
        <v>380.7</v>
      </c>
      <c r="R369" s="45"/>
    </row>
    <row r="370" spans="1:18" s="1" customFormat="1" ht="21.75" customHeight="1" x14ac:dyDescent="0.2">
      <c r="A370" s="30"/>
      <c r="B370" s="67" t="s">
        <v>1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8"/>
      <c r="M370" s="37" t="s">
        <v>211</v>
      </c>
      <c r="N370" s="38">
        <v>200</v>
      </c>
      <c r="O370" s="39"/>
      <c r="P370" s="39"/>
      <c r="Q370" s="47">
        <v>76.099999999999994</v>
      </c>
      <c r="R370" s="45"/>
    </row>
    <row r="371" spans="1:18" s="1" customFormat="1" ht="21.75" customHeight="1" x14ac:dyDescent="0.2">
      <c r="A371" s="30"/>
      <c r="B371" s="67" t="s">
        <v>0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8"/>
      <c r="M371" s="37" t="s">
        <v>211</v>
      </c>
      <c r="N371" s="38">
        <v>240</v>
      </c>
      <c r="O371" s="39">
        <v>1</v>
      </c>
      <c r="P371" s="39">
        <v>4</v>
      </c>
      <c r="Q371" s="47">
        <v>76.099999999999994</v>
      </c>
      <c r="R371" s="45"/>
    </row>
    <row r="372" spans="1:18" s="1" customFormat="1" ht="21.75" customHeight="1" x14ac:dyDescent="0.2">
      <c r="A372" s="30"/>
      <c r="B372" s="69" t="s">
        <v>212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70"/>
      <c r="M372" s="34" t="s">
        <v>213</v>
      </c>
      <c r="N372" s="35"/>
      <c r="O372" s="36"/>
      <c r="P372" s="36"/>
      <c r="Q372" s="46">
        <v>84684</v>
      </c>
      <c r="R372" s="45"/>
    </row>
    <row r="373" spans="1:18" s="1" customFormat="1" ht="12.75" customHeight="1" x14ac:dyDescent="0.2">
      <c r="A373" s="30"/>
      <c r="B373" s="67" t="s">
        <v>8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8"/>
      <c r="M373" s="37" t="s">
        <v>213</v>
      </c>
      <c r="N373" s="38">
        <v>500</v>
      </c>
      <c r="O373" s="39"/>
      <c r="P373" s="39"/>
      <c r="Q373" s="47">
        <v>84684</v>
      </c>
      <c r="R373" s="45"/>
    </row>
    <row r="374" spans="1:18" s="1" customFormat="1" ht="12.75" customHeight="1" x14ac:dyDescent="0.2">
      <c r="A374" s="30"/>
      <c r="B374" s="67" t="s">
        <v>13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8"/>
      <c r="M374" s="37" t="s">
        <v>213</v>
      </c>
      <c r="N374" s="38">
        <v>510</v>
      </c>
      <c r="O374" s="39">
        <v>14</v>
      </c>
      <c r="P374" s="39">
        <v>1</v>
      </c>
      <c r="Q374" s="47">
        <v>84684</v>
      </c>
      <c r="R374" s="45"/>
    </row>
    <row r="375" spans="1:18" s="1" customFormat="1" ht="48" customHeight="1" x14ac:dyDescent="0.2">
      <c r="A375" s="30"/>
      <c r="B375" s="69" t="s">
        <v>93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70"/>
      <c r="M375" s="34" t="s">
        <v>214</v>
      </c>
      <c r="N375" s="35"/>
      <c r="O375" s="36"/>
      <c r="P375" s="36"/>
      <c r="Q375" s="46">
        <v>128.69999999999999</v>
      </c>
      <c r="R375" s="45"/>
    </row>
    <row r="376" spans="1:18" s="1" customFormat="1" ht="42.75" customHeight="1" x14ac:dyDescent="0.2">
      <c r="A376" s="30"/>
      <c r="B376" s="67" t="s">
        <v>3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8"/>
      <c r="M376" s="37" t="s">
        <v>214</v>
      </c>
      <c r="N376" s="38">
        <v>100</v>
      </c>
      <c r="O376" s="39"/>
      <c r="P376" s="39"/>
      <c r="Q376" s="47">
        <v>108.2</v>
      </c>
      <c r="R376" s="45"/>
    </row>
    <row r="377" spans="1:18" s="1" customFormat="1" ht="21.75" customHeight="1" x14ac:dyDescent="0.2">
      <c r="A377" s="30"/>
      <c r="B377" s="67" t="s">
        <v>2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8"/>
      <c r="M377" s="37" t="s">
        <v>214</v>
      </c>
      <c r="N377" s="38">
        <v>120</v>
      </c>
      <c r="O377" s="39">
        <v>1</v>
      </c>
      <c r="P377" s="39">
        <v>4</v>
      </c>
      <c r="Q377" s="47">
        <v>108.2</v>
      </c>
      <c r="R377" s="45"/>
    </row>
    <row r="378" spans="1:18" s="1" customFormat="1" ht="21.75" customHeight="1" x14ac:dyDescent="0.2">
      <c r="A378" s="30"/>
      <c r="B378" s="67" t="s">
        <v>1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8"/>
      <c r="M378" s="37" t="s">
        <v>214</v>
      </c>
      <c r="N378" s="38">
        <v>200</v>
      </c>
      <c r="O378" s="39"/>
      <c r="P378" s="39"/>
      <c r="Q378" s="47">
        <v>20.5</v>
      </c>
      <c r="R378" s="45"/>
    </row>
    <row r="379" spans="1:18" s="1" customFormat="1" ht="21.75" customHeight="1" x14ac:dyDescent="0.2">
      <c r="A379" s="30"/>
      <c r="B379" s="67" t="s">
        <v>0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8"/>
      <c r="M379" s="37" t="s">
        <v>214</v>
      </c>
      <c r="N379" s="38">
        <v>240</v>
      </c>
      <c r="O379" s="39">
        <v>1</v>
      </c>
      <c r="P379" s="39">
        <v>4</v>
      </c>
      <c r="Q379" s="47">
        <v>20.5</v>
      </c>
      <c r="R379" s="45"/>
    </row>
    <row r="380" spans="1:18" s="1" customFormat="1" ht="32.25" customHeight="1" x14ac:dyDescent="0.2">
      <c r="A380" s="30"/>
      <c r="B380" s="69" t="s">
        <v>97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70"/>
      <c r="M380" s="34" t="s">
        <v>215</v>
      </c>
      <c r="N380" s="35"/>
      <c r="O380" s="36"/>
      <c r="P380" s="36"/>
      <c r="Q380" s="46">
        <v>125695.4</v>
      </c>
      <c r="R380" s="45"/>
    </row>
    <row r="381" spans="1:18" s="1" customFormat="1" ht="42.75" customHeight="1" x14ac:dyDescent="0.2">
      <c r="A381" s="30"/>
      <c r="B381" s="67" t="s">
        <v>3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8"/>
      <c r="M381" s="37" t="s">
        <v>215</v>
      </c>
      <c r="N381" s="38">
        <v>100</v>
      </c>
      <c r="O381" s="39"/>
      <c r="P381" s="39"/>
      <c r="Q381" s="47">
        <f>Q382+Q383</f>
        <v>32130.1</v>
      </c>
      <c r="R381" s="45"/>
    </row>
    <row r="382" spans="1:18" s="1" customFormat="1" ht="12.75" customHeight="1" x14ac:dyDescent="0.2">
      <c r="A382" s="30"/>
      <c r="B382" s="67" t="s">
        <v>11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8"/>
      <c r="M382" s="37" t="s">
        <v>215</v>
      </c>
      <c r="N382" s="38">
        <v>110</v>
      </c>
      <c r="O382" s="39">
        <v>10</v>
      </c>
      <c r="P382" s="39">
        <v>4</v>
      </c>
      <c r="Q382" s="47">
        <v>28811</v>
      </c>
      <c r="R382" s="45"/>
    </row>
    <row r="383" spans="1:18" s="1" customFormat="1" ht="21.75" customHeight="1" x14ac:dyDescent="0.2">
      <c r="A383" s="30"/>
      <c r="B383" s="67" t="s">
        <v>2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8"/>
      <c r="M383" s="37" t="s">
        <v>215</v>
      </c>
      <c r="N383" s="38">
        <v>120</v>
      </c>
      <c r="O383" s="39">
        <v>1</v>
      </c>
      <c r="P383" s="39">
        <v>4</v>
      </c>
      <c r="Q383" s="47">
        <v>3319.1</v>
      </c>
      <c r="R383" s="45"/>
    </row>
    <row r="384" spans="1:18" s="1" customFormat="1" ht="21.75" customHeight="1" x14ac:dyDescent="0.2">
      <c r="A384" s="30"/>
      <c r="B384" s="67" t="s">
        <v>1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8"/>
      <c r="M384" s="37" t="s">
        <v>215</v>
      </c>
      <c r="N384" s="38">
        <v>200</v>
      </c>
      <c r="O384" s="39"/>
      <c r="P384" s="39"/>
      <c r="Q384" s="47">
        <f>Q385+Q386</f>
        <v>17249.79</v>
      </c>
      <c r="R384" s="45"/>
    </row>
    <row r="385" spans="1:18" s="1" customFormat="1" ht="21.75" customHeight="1" x14ac:dyDescent="0.2">
      <c r="A385" s="30"/>
      <c r="B385" s="67" t="s">
        <v>0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8"/>
      <c r="M385" s="37" t="s">
        <v>215</v>
      </c>
      <c r="N385" s="38">
        <v>240</v>
      </c>
      <c r="O385" s="39">
        <v>1</v>
      </c>
      <c r="P385" s="39">
        <v>4</v>
      </c>
      <c r="Q385" s="47">
        <v>800.7</v>
      </c>
      <c r="R385" s="45"/>
    </row>
    <row r="386" spans="1:18" s="1" customFormat="1" ht="21.75" customHeight="1" x14ac:dyDescent="0.2">
      <c r="A386" s="30"/>
      <c r="B386" s="67" t="s">
        <v>0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8"/>
      <c r="M386" s="37" t="s">
        <v>215</v>
      </c>
      <c r="N386" s="38">
        <v>240</v>
      </c>
      <c r="O386" s="39">
        <v>10</v>
      </c>
      <c r="P386" s="39">
        <v>4</v>
      </c>
      <c r="Q386" s="47">
        <v>16449.09</v>
      </c>
      <c r="R386" s="45"/>
    </row>
    <row r="387" spans="1:18" s="1" customFormat="1" ht="12.75" customHeight="1" x14ac:dyDescent="0.2">
      <c r="A387" s="30"/>
      <c r="B387" s="67" t="s">
        <v>6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8"/>
      <c r="M387" s="37" t="s">
        <v>215</v>
      </c>
      <c r="N387" s="38">
        <v>300</v>
      </c>
      <c r="O387" s="39"/>
      <c r="P387" s="39"/>
      <c r="Q387" s="47">
        <v>75401.899999999994</v>
      </c>
      <c r="R387" s="45"/>
    </row>
    <row r="388" spans="1:18" s="1" customFormat="1" ht="21.75" customHeight="1" x14ac:dyDescent="0.2">
      <c r="A388" s="30"/>
      <c r="B388" s="67" t="s">
        <v>5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8"/>
      <c r="M388" s="37" t="s">
        <v>215</v>
      </c>
      <c r="N388" s="38">
        <v>320</v>
      </c>
      <c r="O388" s="39">
        <v>10</v>
      </c>
      <c r="P388" s="39">
        <v>4</v>
      </c>
      <c r="Q388" s="47">
        <v>75401.899999999994</v>
      </c>
      <c r="R388" s="45"/>
    </row>
    <row r="389" spans="1:18" s="1" customFormat="1" ht="12.75" customHeight="1" x14ac:dyDescent="0.2">
      <c r="A389" s="30"/>
      <c r="B389" s="67" t="s">
        <v>16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8"/>
      <c r="M389" s="37" t="s">
        <v>215</v>
      </c>
      <c r="N389" s="38">
        <v>800</v>
      </c>
      <c r="O389" s="39"/>
      <c r="P389" s="39"/>
      <c r="Q389" s="47">
        <v>913.61</v>
      </c>
      <c r="R389" s="45"/>
    </row>
    <row r="390" spans="1:18" s="1" customFormat="1" ht="12.75" customHeight="1" x14ac:dyDescent="0.2">
      <c r="A390" s="30"/>
      <c r="B390" s="67" t="s">
        <v>15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8"/>
      <c r="M390" s="37" t="s">
        <v>215</v>
      </c>
      <c r="N390" s="38">
        <v>850</v>
      </c>
      <c r="O390" s="39">
        <v>10</v>
      </c>
      <c r="P390" s="39">
        <v>4</v>
      </c>
      <c r="Q390" s="47">
        <v>913.61</v>
      </c>
      <c r="R390" s="45"/>
    </row>
    <row r="391" spans="1:18" s="1" customFormat="1" ht="74.25" customHeight="1" x14ac:dyDescent="0.2">
      <c r="A391" s="30"/>
      <c r="B391" s="69" t="s">
        <v>95</v>
      </c>
      <c r="C391" s="69"/>
      <c r="D391" s="69"/>
      <c r="E391" s="69"/>
      <c r="F391" s="69"/>
      <c r="G391" s="69"/>
      <c r="H391" s="69"/>
      <c r="I391" s="69"/>
      <c r="J391" s="69"/>
      <c r="K391" s="69"/>
      <c r="L391" s="70"/>
      <c r="M391" s="34" t="s">
        <v>216</v>
      </c>
      <c r="N391" s="35"/>
      <c r="O391" s="36"/>
      <c r="P391" s="36"/>
      <c r="Q391" s="46">
        <v>56</v>
      </c>
      <c r="R391" s="45"/>
    </row>
    <row r="392" spans="1:18" s="1" customFormat="1" ht="21.75" customHeight="1" x14ac:dyDescent="0.2">
      <c r="A392" s="30"/>
      <c r="B392" s="67" t="s">
        <v>10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8"/>
      <c r="M392" s="37" t="s">
        <v>216</v>
      </c>
      <c r="N392" s="38">
        <v>600</v>
      </c>
      <c r="O392" s="39"/>
      <c r="P392" s="39"/>
      <c r="Q392" s="47">
        <v>56</v>
      </c>
      <c r="R392" s="45"/>
    </row>
    <row r="393" spans="1:18" s="1" customFormat="1" ht="12.75" customHeight="1" x14ac:dyDescent="0.2">
      <c r="A393" s="30"/>
      <c r="B393" s="67" t="s">
        <v>9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8"/>
      <c r="M393" s="37" t="s">
        <v>216</v>
      </c>
      <c r="N393" s="38">
        <v>610</v>
      </c>
      <c r="O393" s="39">
        <v>10</v>
      </c>
      <c r="P393" s="39">
        <v>6</v>
      </c>
      <c r="Q393" s="47">
        <v>56</v>
      </c>
      <c r="R393" s="45"/>
    </row>
    <row r="394" spans="1:18" s="1" customFormat="1" ht="42.75" customHeight="1" x14ac:dyDescent="0.2">
      <c r="A394" s="30"/>
      <c r="B394" s="69" t="s">
        <v>217</v>
      </c>
      <c r="C394" s="69"/>
      <c r="D394" s="69"/>
      <c r="E394" s="69"/>
      <c r="F394" s="69"/>
      <c r="G394" s="69"/>
      <c r="H394" s="69"/>
      <c r="I394" s="69"/>
      <c r="J394" s="69"/>
      <c r="K394" s="69"/>
      <c r="L394" s="70"/>
      <c r="M394" s="34" t="s">
        <v>218</v>
      </c>
      <c r="N394" s="35"/>
      <c r="O394" s="36"/>
      <c r="P394" s="36"/>
      <c r="Q394" s="46">
        <v>163704.75</v>
      </c>
      <c r="R394" s="45"/>
    </row>
    <row r="395" spans="1:18" s="1" customFormat="1" ht="42.75" customHeight="1" x14ac:dyDescent="0.2">
      <c r="A395" s="30"/>
      <c r="B395" s="67" t="s">
        <v>3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8"/>
      <c r="M395" s="37" t="s">
        <v>218</v>
      </c>
      <c r="N395" s="38">
        <v>100</v>
      </c>
      <c r="O395" s="39"/>
      <c r="P395" s="39"/>
      <c r="Q395" s="47">
        <f>Q396+Q397+Q398+Q399+Q400</f>
        <v>70979.199999999997</v>
      </c>
      <c r="R395" s="45"/>
    </row>
    <row r="396" spans="1:18" s="1" customFormat="1" ht="12.75" customHeight="1" x14ac:dyDescent="0.2">
      <c r="A396" s="30"/>
      <c r="B396" s="67" t="s">
        <v>11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8"/>
      <c r="M396" s="37" t="s">
        <v>218</v>
      </c>
      <c r="N396" s="38">
        <v>110</v>
      </c>
      <c r="O396" s="39">
        <v>1</v>
      </c>
      <c r="P396" s="39">
        <v>13</v>
      </c>
      <c r="Q396" s="47">
        <v>20896.099999999999</v>
      </c>
      <c r="R396" s="45"/>
    </row>
    <row r="397" spans="1:18" s="1" customFormat="1" ht="12.75" customHeight="1" x14ac:dyDescent="0.2">
      <c r="A397" s="30"/>
      <c r="B397" s="67" t="s">
        <v>11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8"/>
      <c r="M397" s="37" t="s">
        <v>218</v>
      </c>
      <c r="N397" s="38">
        <v>110</v>
      </c>
      <c r="O397" s="39">
        <v>7</v>
      </c>
      <c r="P397" s="39">
        <v>3</v>
      </c>
      <c r="Q397" s="47">
        <v>2260.8000000000002</v>
      </c>
      <c r="R397" s="45"/>
    </row>
    <row r="398" spans="1:18" s="1" customFormat="1" ht="12.75" customHeight="1" x14ac:dyDescent="0.2">
      <c r="A398" s="30"/>
      <c r="B398" s="67" t="s">
        <v>11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8"/>
      <c r="M398" s="37" t="s">
        <v>218</v>
      </c>
      <c r="N398" s="38">
        <v>110</v>
      </c>
      <c r="O398" s="39">
        <v>7</v>
      </c>
      <c r="P398" s="39">
        <v>9</v>
      </c>
      <c r="Q398" s="47">
        <v>12900</v>
      </c>
      <c r="R398" s="45"/>
    </row>
    <row r="399" spans="1:18" s="1" customFormat="1" ht="12.75" customHeight="1" x14ac:dyDescent="0.2">
      <c r="A399" s="30"/>
      <c r="B399" s="67" t="s">
        <v>11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8"/>
      <c r="M399" s="37" t="s">
        <v>218</v>
      </c>
      <c r="N399" s="38">
        <v>110</v>
      </c>
      <c r="O399" s="39">
        <v>8</v>
      </c>
      <c r="P399" s="39">
        <v>1</v>
      </c>
      <c r="Q399" s="47">
        <v>6422.3</v>
      </c>
      <c r="R399" s="45"/>
    </row>
    <row r="400" spans="1:18" s="1" customFormat="1" ht="21.75" customHeight="1" x14ac:dyDescent="0.2">
      <c r="A400" s="30"/>
      <c r="B400" s="67" t="s">
        <v>2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8"/>
      <c r="M400" s="37" t="s">
        <v>218</v>
      </c>
      <c r="N400" s="38">
        <v>120</v>
      </c>
      <c r="O400" s="39">
        <v>1</v>
      </c>
      <c r="P400" s="39">
        <v>4</v>
      </c>
      <c r="Q400" s="47">
        <v>28500</v>
      </c>
      <c r="R400" s="45"/>
    </row>
    <row r="401" spans="1:18" s="1" customFormat="1" ht="21.75" customHeight="1" x14ac:dyDescent="0.2">
      <c r="A401" s="30"/>
      <c r="B401" s="67" t="s">
        <v>1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8"/>
      <c r="M401" s="37" t="s">
        <v>218</v>
      </c>
      <c r="N401" s="38">
        <v>200</v>
      </c>
      <c r="O401" s="39"/>
      <c r="P401" s="39"/>
      <c r="Q401" s="47">
        <v>10149.6</v>
      </c>
      <c r="R401" s="45"/>
    </row>
    <row r="402" spans="1:18" s="1" customFormat="1" ht="21.75" customHeight="1" x14ac:dyDescent="0.2">
      <c r="A402" s="30"/>
      <c r="B402" s="67" t="s">
        <v>0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8"/>
      <c r="M402" s="37" t="s">
        <v>218</v>
      </c>
      <c r="N402" s="38">
        <v>240</v>
      </c>
      <c r="O402" s="39">
        <v>1</v>
      </c>
      <c r="P402" s="39">
        <v>13</v>
      </c>
      <c r="Q402" s="47">
        <v>10149.6</v>
      </c>
      <c r="R402" s="45"/>
    </row>
    <row r="403" spans="1:18" s="1" customFormat="1" ht="12.75" customHeight="1" x14ac:dyDescent="0.2">
      <c r="A403" s="30"/>
      <c r="B403" s="67" t="s">
        <v>8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8"/>
      <c r="M403" s="37" t="s">
        <v>218</v>
      </c>
      <c r="N403" s="38">
        <v>500</v>
      </c>
      <c r="O403" s="39"/>
      <c r="P403" s="39"/>
      <c r="Q403" s="47">
        <v>82575.95</v>
      </c>
      <c r="R403" s="45"/>
    </row>
    <row r="404" spans="1:18" s="1" customFormat="1" ht="12.75" customHeight="1" x14ac:dyDescent="0.2">
      <c r="A404" s="30"/>
      <c r="B404" s="67" t="s">
        <v>147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8"/>
      <c r="M404" s="37" t="s">
        <v>218</v>
      </c>
      <c r="N404" s="38">
        <v>520</v>
      </c>
      <c r="O404" s="39">
        <v>14</v>
      </c>
      <c r="P404" s="39">
        <v>3</v>
      </c>
      <c r="Q404" s="47">
        <v>82575.95</v>
      </c>
      <c r="R404" s="45"/>
    </row>
    <row r="405" spans="1:18" s="1" customFormat="1" ht="63.75" customHeight="1" x14ac:dyDescent="0.2">
      <c r="A405" s="30"/>
      <c r="B405" s="69" t="s">
        <v>142</v>
      </c>
      <c r="C405" s="69"/>
      <c r="D405" s="69"/>
      <c r="E405" s="69"/>
      <c r="F405" s="69"/>
      <c r="G405" s="69"/>
      <c r="H405" s="69"/>
      <c r="I405" s="69"/>
      <c r="J405" s="69"/>
      <c r="K405" s="69"/>
      <c r="L405" s="70"/>
      <c r="M405" s="34" t="s">
        <v>219</v>
      </c>
      <c r="N405" s="35"/>
      <c r="O405" s="36"/>
      <c r="P405" s="36"/>
      <c r="Q405" s="46">
        <v>52103.8</v>
      </c>
      <c r="R405" s="45"/>
    </row>
    <row r="406" spans="1:18" s="1" customFormat="1" ht="12.75" customHeight="1" x14ac:dyDescent="0.2">
      <c r="A406" s="30"/>
      <c r="B406" s="67" t="s">
        <v>8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8"/>
      <c r="M406" s="37" t="s">
        <v>219</v>
      </c>
      <c r="N406" s="38">
        <v>500</v>
      </c>
      <c r="O406" s="39"/>
      <c r="P406" s="39"/>
      <c r="Q406" s="47">
        <v>27103.8</v>
      </c>
      <c r="R406" s="45"/>
    </row>
    <row r="407" spans="1:18" s="1" customFormat="1" ht="12.75" customHeight="1" x14ac:dyDescent="0.2">
      <c r="A407" s="30"/>
      <c r="B407" s="67" t="s">
        <v>147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8"/>
      <c r="M407" s="37" t="s">
        <v>219</v>
      </c>
      <c r="N407" s="38">
        <v>520</v>
      </c>
      <c r="O407" s="39">
        <v>5</v>
      </c>
      <c r="P407" s="39">
        <v>2</v>
      </c>
      <c r="Q407" s="47">
        <v>27103.8</v>
      </c>
      <c r="R407" s="45"/>
    </row>
    <row r="408" spans="1:18" s="1" customFormat="1" ht="12.75" customHeight="1" x14ac:dyDescent="0.2">
      <c r="A408" s="30"/>
      <c r="B408" s="67" t="s">
        <v>16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8"/>
      <c r="M408" s="37" t="s">
        <v>219</v>
      </c>
      <c r="N408" s="38">
        <v>800</v>
      </c>
      <c r="O408" s="39"/>
      <c r="P408" s="39"/>
      <c r="Q408" s="47">
        <v>25000</v>
      </c>
      <c r="R408" s="45"/>
    </row>
    <row r="409" spans="1:18" s="1" customFormat="1" ht="32.25" customHeight="1" x14ac:dyDescent="0.2">
      <c r="A409" s="30"/>
      <c r="B409" s="67" t="s">
        <v>48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8"/>
      <c r="M409" s="37" t="s">
        <v>219</v>
      </c>
      <c r="N409" s="38">
        <v>810</v>
      </c>
      <c r="O409" s="39">
        <v>5</v>
      </c>
      <c r="P409" s="39">
        <v>2</v>
      </c>
      <c r="Q409" s="47">
        <v>25000</v>
      </c>
      <c r="R409" s="45"/>
    </row>
    <row r="410" spans="1:18" s="1" customFormat="1" ht="53.25" customHeight="1" x14ac:dyDescent="0.2">
      <c r="A410" s="30"/>
      <c r="B410" s="69" t="s">
        <v>220</v>
      </c>
      <c r="C410" s="69"/>
      <c r="D410" s="69"/>
      <c r="E410" s="69"/>
      <c r="F410" s="69"/>
      <c r="G410" s="69"/>
      <c r="H410" s="69"/>
      <c r="I410" s="69"/>
      <c r="J410" s="69"/>
      <c r="K410" s="69"/>
      <c r="L410" s="70"/>
      <c r="M410" s="34" t="s">
        <v>221</v>
      </c>
      <c r="N410" s="35"/>
      <c r="O410" s="36"/>
      <c r="P410" s="36"/>
      <c r="Q410" s="46">
        <v>26648.1</v>
      </c>
      <c r="R410" s="45"/>
    </row>
    <row r="411" spans="1:18" s="1" customFormat="1" ht="12.75" customHeight="1" x14ac:dyDescent="0.2">
      <c r="A411" s="30"/>
      <c r="B411" s="67" t="s">
        <v>8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8"/>
      <c r="M411" s="37" t="s">
        <v>221</v>
      </c>
      <c r="N411" s="38">
        <v>500</v>
      </c>
      <c r="O411" s="39"/>
      <c r="P411" s="39"/>
      <c r="Q411" s="47">
        <v>26648.1</v>
      </c>
      <c r="R411" s="45"/>
    </row>
    <row r="412" spans="1:18" s="1" customFormat="1" ht="12.75" customHeight="1" x14ac:dyDescent="0.2">
      <c r="A412" s="30"/>
      <c r="B412" s="67" t="s">
        <v>147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8"/>
      <c r="M412" s="37" t="s">
        <v>221</v>
      </c>
      <c r="N412" s="38">
        <v>520</v>
      </c>
      <c r="O412" s="39">
        <v>5</v>
      </c>
      <c r="P412" s="39">
        <v>1</v>
      </c>
      <c r="Q412" s="47">
        <v>26648.1</v>
      </c>
      <c r="R412" s="45"/>
    </row>
    <row r="413" spans="1:18" s="1" customFormat="1" ht="74.25" customHeight="1" x14ac:dyDescent="0.2">
      <c r="A413" s="30"/>
      <c r="B413" s="69" t="s">
        <v>62</v>
      </c>
      <c r="C413" s="69"/>
      <c r="D413" s="69"/>
      <c r="E413" s="69"/>
      <c r="F413" s="69"/>
      <c r="G413" s="69"/>
      <c r="H413" s="69"/>
      <c r="I413" s="69"/>
      <c r="J413" s="69"/>
      <c r="K413" s="69"/>
      <c r="L413" s="70"/>
      <c r="M413" s="34" t="s">
        <v>222</v>
      </c>
      <c r="N413" s="35"/>
      <c r="O413" s="36"/>
      <c r="P413" s="36"/>
      <c r="Q413" s="46">
        <v>2000</v>
      </c>
      <c r="R413" s="45"/>
    </row>
    <row r="414" spans="1:18" s="1" customFormat="1" ht="21.75" customHeight="1" x14ac:dyDescent="0.2">
      <c r="A414" s="30"/>
      <c r="B414" s="67" t="s">
        <v>1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8"/>
      <c r="M414" s="37" t="s">
        <v>222</v>
      </c>
      <c r="N414" s="38">
        <v>200</v>
      </c>
      <c r="O414" s="39"/>
      <c r="P414" s="39"/>
      <c r="Q414" s="47">
        <v>2000</v>
      </c>
      <c r="R414" s="45"/>
    </row>
    <row r="415" spans="1:18" s="1" customFormat="1" ht="21.75" customHeight="1" x14ac:dyDescent="0.2">
      <c r="A415" s="30"/>
      <c r="B415" s="67" t="s">
        <v>0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8"/>
      <c r="M415" s="37" t="s">
        <v>222</v>
      </c>
      <c r="N415" s="38">
        <v>240</v>
      </c>
      <c r="O415" s="39">
        <v>7</v>
      </c>
      <c r="P415" s="39">
        <v>2</v>
      </c>
      <c r="Q415" s="47">
        <v>2000</v>
      </c>
      <c r="R415" s="45"/>
    </row>
    <row r="416" spans="1:18" s="1" customFormat="1" ht="21.75" customHeight="1" x14ac:dyDescent="0.2">
      <c r="A416" s="30"/>
      <c r="B416" s="69" t="s">
        <v>223</v>
      </c>
      <c r="C416" s="69"/>
      <c r="D416" s="69"/>
      <c r="E416" s="69"/>
      <c r="F416" s="69"/>
      <c r="G416" s="69"/>
      <c r="H416" s="69"/>
      <c r="I416" s="69"/>
      <c r="J416" s="69"/>
      <c r="K416" s="69"/>
      <c r="L416" s="70"/>
      <c r="M416" s="34" t="s">
        <v>125</v>
      </c>
      <c r="N416" s="35"/>
      <c r="O416" s="36"/>
      <c r="P416" s="36"/>
      <c r="Q416" s="46">
        <v>11735.8</v>
      </c>
      <c r="R416" s="45"/>
    </row>
    <row r="417" spans="1:18" s="1" customFormat="1" ht="12.75" customHeight="1" x14ac:dyDescent="0.2">
      <c r="A417" s="30"/>
      <c r="B417" s="67" t="s">
        <v>8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8"/>
      <c r="M417" s="37" t="s">
        <v>125</v>
      </c>
      <c r="N417" s="38">
        <v>500</v>
      </c>
      <c r="O417" s="39"/>
      <c r="P417" s="39"/>
      <c r="Q417" s="47">
        <v>11735.8</v>
      </c>
      <c r="R417" s="45"/>
    </row>
    <row r="418" spans="1:18" s="1" customFormat="1" ht="12.75" customHeight="1" x14ac:dyDescent="0.2">
      <c r="A418" s="30"/>
      <c r="B418" s="67" t="s">
        <v>12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8"/>
      <c r="M418" s="37" t="s">
        <v>125</v>
      </c>
      <c r="N418" s="38">
        <v>540</v>
      </c>
      <c r="O418" s="39">
        <v>14</v>
      </c>
      <c r="P418" s="39">
        <v>3</v>
      </c>
      <c r="Q418" s="47">
        <v>11735.8</v>
      </c>
      <c r="R418" s="45"/>
    </row>
    <row r="419" spans="1:18" s="1" customFormat="1" ht="32.25" customHeight="1" x14ac:dyDescent="0.2">
      <c r="A419" s="30"/>
      <c r="B419" s="69" t="s">
        <v>96</v>
      </c>
      <c r="C419" s="69"/>
      <c r="D419" s="69"/>
      <c r="E419" s="69"/>
      <c r="F419" s="69"/>
      <c r="G419" s="69"/>
      <c r="H419" s="69"/>
      <c r="I419" s="69"/>
      <c r="J419" s="69"/>
      <c r="K419" s="69"/>
      <c r="L419" s="70"/>
      <c r="M419" s="34" t="s">
        <v>224</v>
      </c>
      <c r="N419" s="35"/>
      <c r="O419" s="36"/>
      <c r="P419" s="36"/>
      <c r="Q419" s="46">
        <v>22315.1</v>
      </c>
      <c r="R419" s="45"/>
    </row>
    <row r="420" spans="1:18" s="1" customFormat="1" ht="21.75" customHeight="1" x14ac:dyDescent="0.2">
      <c r="A420" s="30"/>
      <c r="B420" s="67" t="s">
        <v>58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8"/>
      <c r="M420" s="37" t="s">
        <v>224</v>
      </c>
      <c r="N420" s="38">
        <v>400</v>
      </c>
      <c r="O420" s="39"/>
      <c r="P420" s="39"/>
      <c r="Q420" s="47">
        <v>22315.1</v>
      </c>
      <c r="R420" s="45"/>
    </row>
    <row r="421" spans="1:18" s="1" customFormat="1" ht="12.75" customHeight="1" x14ac:dyDescent="0.2">
      <c r="A421" s="30"/>
      <c r="B421" s="67" t="s">
        <v>57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8"/>
      <c r="M421" s="37" t="s">
        <v>224</v>
      </c>
      <c r="N421" s="38">
        <v>410</v>
      </c>
      <c r="O421" s="39">
        <v>5</v>
      </c>
      <c r="P421" s="39">
        <v>1</v>
      </c>
      <c r="Q421" s="47">
        <v>22315.1</v>
      </c>
      <c r="R421" s="45"/>
    </row>
    <row r="422" spans="1:18" s="1" customFormat="1" ht="77.25" customHeight="1" x14ac:dyDescent="0.2">
      <c r="A422" s="30"/>
      <c r="B422" s="69" t="s">
        <v>304</v>
      </c>
      <c r="C422" s="69"/>
      <c r="D422" s="69"/>
      <c r="E422" s="69"/>
      <c r="F422" s="69"/>
      <c r="G422" s="69"/>
      <c r="H422" s="69"/>
      <c r="I422" s="69"/>
      <c r="J422" s="69"/>
      <c r="K422" s="69"/>
      <c r="L422" s="70"/>
      <c r="M422" s="34" t="s">
        <v>305</v>
      </c>
      <c r="N422" s="35"/>
      <c r="O422" s="36"/>
      <c r="P422" s="36"/>
      <c r="Q422" s="46">
        <v>173.3</v>
      </c>
      <c r="R422" s="45"/>
    </row>
    <row r="423" spans="1:18" s="1" customFormat="1" ht="21.75" customHeight="1" x14ac:dyDescent="0.2">
      <c r="A423" s="30"/>
      <c r="B423" s="67" t="s">
        <v>58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8"/>
      <c r="M423" s="37" t="s">
        <v>305</v>
      </c>
      <c r="N423" s="38">
        <v>400</v>
      </c>
      <c r="O423" s="39"/>
      <c r="P423" s="39"/>
      <c r="Q423" s="47">
        <v>173.3</v>
      </c>
      <c r="R423" s="45"/>
    </row>
    <row r="424" spans="1:18" s="1" customFormat="1" ht="12.75" customHeight="1" x14ac:dyDescent="0.2">
      <c r="A424" s="30"/>
      <c r="B424" s="67" t="s">
        <v>57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8"/>
      <c r="M424" s="37" t="s">
        <v>305</v>
      </c>
      <c r="N424" s="38">
        <v>410</v>
      </c>
      <c r="O424" s="39">
        <v>5</v>
      </c>
      <c r="P424" s="39">
        <v>1</v>
      </c>
      <c r="Q424" s="47">
        <v>173.3</v>
      </c>
      <c r="R424" s="45"/>
    </row>
    <row r="425" spans="1:18" s="1" customFormat="1" ht="69" customHeight="1" x14ac:dyDescent="0.2">
      <c r="A425" s="30"/>
      <c r="B425" s="69" t="s">
        <v>143</v>
      </c>
      <c r="C425" s="69"/>
      <c r="D425" s="69"/>
      <c r="E425" s="69"/>
      <c r="F425" s="69"/>
      <c r="G425" s="69"/>
      <c r="H425" s="69"/>
      <c r="I425" s="69"/>
      <c r="J425" s="69"/>
      <c r="K425" s="69"/>
      <c r="L425" s="70"/>
      <c r="M425" s="34" t="s">
        <v>225</v>
      </c>
      <c r="N425" s="35"/>
      <c r="O425" s="36"/>
      <c r="P425" s="36"/>
      <c r="Q425" s="46">
        <v>1315.8</v>
      </c>
      <c r="R425" s="45"/>
    </row>
    <row r="426" spans="1:18" s="1" customFormat="1" ht="12.75" customHeight="1" x14ac:dyDescent="0.2">
      <c r="A426" s="30"/>
      <c r="B426" s="67" t="s">
        <v>16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8"/>
      <c r="M426" s="37" t="s">
        <v>225</v>
      </c>
      <c r="N426" s="38">
        <v>800</v>
      </c>
      <c r="O426" s="39"/>
      <c r="P426" s="39"/>
      <c r="Q426" s="47">
        <v>1315.8</v>
      </c>
      <c r="R426" s="45"/>
    </row>
    <row r="427" spans="1:18" s="1" customFormat="1" ht="32.25" customHeight="1" x14ac:dyDescent="0.2">
      <c r="A427" s="30"/>
      <c r="B427" s="67" t="s">
        <v>48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8"/>
      <c r="M427" s="37" t="s">
        <v>225</v>
      </c>
      <c r="N427" s="38">
        <v>810</v>
      </c>
      <c r="O427" s="39">
        <v>5</v>
      </c>
      <c r="P427" s="39">
        <v>2</v>
      </c>
      <c r="Q427" s="47">
        <v>1315.8</v>
      </c>
      <c r="R427" s="45"/>
    </row>
    <row r="428" spans="1:18" s="1" customFormat="1" ht="76.5" customHeight="1" x14ac:dyDescent="0.2">
      <c r="A428" s="30"/>
      <c r="B428" s="69" t="s">
        <v>61</v>
      </c>
      <c r="C428" s="69"/>
      <c r="D428" s="69"/>
      <c r="E428" s="69"/>
      <c r="F428" s="69"/>
      <c r="G428" s="69"/>
      <c r="H428" s="69"/>
      <c r="I428" s="69"/>
      <c r="J428" s="69"/>
      <c r="K428" s="69"/>
      <c r="L428" s="70"/>
      <c r="M428" s="34" t="s">
        <v>226</v>
      </c>
      <c r="N428" s="35"/>
      <c r="O428" s="36"/>
      <c r="P428" s="36"/>
      <c r="Q428" s="46">
        <v>105.3</v>
      </c>
      <c r="R428" s="45"/>
    </row>
    <row r="429" spans="1:18" s="1" customFormat="1" ht="21.75" customHeight="1" x14ac:dyDescent="0.2">
      <c r="A429" s="30"/>
      <c r="B429" s="67" t="s">
        <v>1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8"/>
      <c r="M429" s="37" t="s">
        <v>226</v>
      </c>
      <c r="N429" s="38">
        <v>200</v>
      </c>
      <c r="O429" s="39"/>
      <c r="P429" s="39"/>
      <c r="Q429" s="47">
        <v>105.3</v>
      </c>
      <c r="R429" s="45"/>
    </row>
    <row r="430" spans="1:18" s="1" customFormat="1" ht="21.75" customHeight="1" x14ac:dyDescent="0.2">
      <c r="A430" s="30"/>
      <c r="B430" s="67" t="s">
        <v>0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8"/>
      <c r="M430" s="37" t="s">
        <v>226</v>
      </c>
      <c r="N430" s="38">
        <v>240</v>
      </c>
      <c r="O430" s="39">
        <v>7</v>
      </c>
      <c r="P430" s="39">
        <v>2</v>
      </c>
      <c r="Q430" s="47">
        <v>105.3</v>
      </c>
      <c r="R430" s="45"/>
    </row>
    <row r="431" spans="1:18" s="1" customFormat="1" ht="53.25" customHeight="1" x14ac:dyDescent="0.2">
      <c r="A431" s="30"/>
      <c r="B431" s="69" t="s">
        <v>277</v>
      </c>
      <c r="C431" s="69"/>
      <c r="D431" s="69"/>
      <c r="E431" s="69"/>
      <c r="F431" s="69"/>
      <c r="G431" s="69"/>
      <c r="H431" s="69"/>
      <c r="I431" s="69"/>
      <c r="J431" s="69"/>
      <c r="K431" s="69"/>
      <c r="L431" s="70"/>
      <c r="M431" s="34" t="s">
        <v>227</v>
      </c>
      <c r="N431" s="35"/>
      <c r="O431" s="36"/>
      <c r="P431" s="36"/>
      <c r="Q431" s="46">
        <v>8000</v>
      </c>
      <c r="R431" s="45"/>
    </row>
    <row r="432" spans="1:18" s="1" customFormat="1" ht="21.75" customHeight="1" x14ac:dyDescent="0.2">
      <c r="A432" s="30"/>
      <c r="B432" s="67" t="s">
        <v>1</v>
      </c>
      <c r="C432" s="67"/>
      <c r="D432" s="67"/>
      <c r="E432" s="67"/>
      <c r="F432" s="67"/>
      <c r="G432" s="67"/>
      <c r="H432" s="67"/>
      <c r="I432" s="67"/>
      <c r="J432" s="67"/>
      <c r="K432" s="67"/>
      <c r="L432" s="68"/>
      <c r="M432" s="37" t="s">
        <v>227</v>
      </c>
      <c r="N432" s="38">
        <v>200</v>
      </c>
      <c r="O432" s="39"/>
      <c r="P432" s="39"/>
      <c r="Q432" s="47">
        <v>8000</v>
      </c>
      <c r="R432" s="45"/>
    </row>
    <row r="433" spans="1:18" s="1" customFormat="1" ht="21.75" customHeight="1" x14ac:dyDescent="0.2">
      <c r="A433" s="30"/>
      <c r="B433" s="67" t="s">
        <v>0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8"/>
      <c r="M433" s="37" t="s">
        <v>227</v>
      </c>
      <c r="N433" s="38">
        <v>240</v>
      </c>
      <c r="O433" s="39">
        <v>4</v>
      </c>
      <c r="P433" s="39">
        <v>10</v>
      </c>
      <c r="Q433" s="47">
        <v>8000</v>
      </c>
      <c r="R433" s="45"/>
    </row>
    <row r="434" spans="1:18" s="1" customFormat="1" ht="46.5" customHeight="1" x14ac:dyDescent="0.2">
      <c r="A434" s="30"/>
      <c r="B434" s="69" t="s">
        <v>278</v>
      </c>
      <c r="C434" s="69"/>
      <c r="D434" s="69"/>
      <c r="E434" s="69"/>
      <c r="F434" s="69"/>
      <c r="G434" s="69"/>
      <c r="H434" s="69"/>
      <c r="I434" s="69"/>
      <c r="J434" s="69"/>
      <c r="K434" s="69"/>
      <c r="L434" s="70"/>
      <c r="M434" s="34" t="s">
        <v>228</v>
      </c>
      <c r="N434" s="35"/>
      <c r="O434" s="36"/>
      <c r="P434" s="36"/>
      <c r="Q434" s="46">
        <v>421.1</v>
      </c>
      <c r="R434" s="45"/>
    </row>
    <row r="435" spans="1:18" s="1" customFormat="1" ht="21.75" customHeight="1" x14ac:dyDescent="0.2">
      <c r="A435" s="30"/>
      <c r="B435" s="67" t="s">
        <v>1</v>
      </c>
      <c r="C435" s="67"/>
      <c r="D435" s="67"/>
      <c r="E435" s="67"/>
      <c r="F435" s="67"/>
      <c r="G435" s="67"/>
      <c r="H435" s="67"/>
      <c r="I435" s="67"/>
      <c r="J435" s="67"/>
      <c r="K435" s="67"/>
      <c r="L435" s="68"/>
      <c r="M435" s="37" t="s">
        <v>228</v>
      </c>
      <c r="N435" s="38">
        <v>200</v>
      </c>
      <c r="O435" s="39"/>
      <c r="P435" s="39"/>
      <c r="Q435" s="47">
        <v>421.1</v>
      </c>
      <c r="R435" s="45"/>
    </row>
    <row r="436" spans="1:18" s="1" customFormat="1" ht="21.75" customHeight="1" x14ac:dyDescent="0.2">
      <c r="A436" s="30"/>
      <c r="B436" s="67" t="s">
        <v>0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8"/>
      <c r="M436" s="37" t="s">
        <v>228</v>
      </c>
      <c r="N436" s="38">
        <v>240</v>
      </c>
      <c r="O436" s="39">
        <v>4</v>
      </c>
      <c r="P436" s="39">
        <v>10</v>
      </c>
      <c r="Q436" s="47">
        <v>421.1</v>
      </c>
      <c r="R436" s="45"/>
    </row>
    <row r="437" spans="1:18" s="1" customFormat="1" ht="36" customHeight="1" x14ac:dyDescent="0.2">
      <c r="A437" s="30"/>
      <c r="B437" s="69" t="s">
        <v>127</v>
      </c>
      <c r="C437" s="69"/>
      <c r="D437" s="69"/>
      <c r="E437" s="69"/>
      <c r="F437" s="69"/>
      <c r="G437" s="69"/>
      <c r="H437" s="69"/>
      <c r="I437" s="69"/>
      <c r="J437" s="69"/>
      <c r="K437" s="69"/>
      <c r="L437" s="70"/>
      <c r="M437" s="34" t="s">
        <v>229</v>
      </c>
      <c r="N437" s="35"/>
      <c r="O437" s="36"/>
      <c r="P437" s="36"/>
      <c r="Q437" s="46">
        <v>9494.7000000000007</v>
      </c>
      <c r="R437" s="45"/>
    </row>
    <row r="438" spans="1:18" s="1" customFormat="1" ht="12.75" customHeight="1" x14ac:dyDescent="0.2">
      <c r="A438" s="30"/>
      <c r="B438" s="67" t="s">
        <v>8</v>
      </c>
      <c r="C438" s="67"/>
      <c r="D438" s="67"/>
      <c r="E438" s="67"/>
      <c r="F438" s="67"/>
      <c r="G438" s="67"/>
      <c r="H438" s="67"/>
      <c r="I438" s="67"/>
      <c r="J438" s="67"/>
      <c r="K438" s="67"/>
      <c r="L438" s="68"/>
      <c r="M438" s="37" t="s">
        <v>229</v>
      </c>
      <c r="N438" s="38">
        <v>500</v>
      </c>
      <c r="O438" s="39"/>
      <c r="P438" s="39"/>
      <c r="Q438" s="47">
        <v>9494.7000000000007</v>
      </c>
      <c r="R438" s="45"/>
    </row>
    <row r="439" spans="1:18" s="1" customFormat="1" ht="12.75" customHeight="1" x14ac:dyDescent="0.2">
      <c r="A439" s="30"/>
      <c r="B439" s="67" t="s">
        <v>147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8"/>
      <c r="M439" s="37" t="s">
        <v>229</v>
      </c>
      <c r="N439" s="38">
        <v>520</v>
      </c>
      <c r="O439" s="39">
        <v>5</v>
      </c>
      <c r="P439" s="39">
        <v>3</v>
      </c>
      <c r="Q439" s="47">
        <v>9494.7000000000007</v>
      </c>
      <c r="R439" s="45"/>
    </row>
    <row r="440" spans="1:18" s="1" customFormat="1" ht="32.25" customHeight="1" x14ac:dyDescent="0.2">
      <c r="A440" s="30"/>
      <c r="B440" s="69" t="s">
        <v>128</v>
      </c>
      <c r="C440" s="69"/>
      <c r="D440" s="69"/>
      <c r="E440" s="69"/>
      <c r="F440" s="69"/>
      <c r="G440" s="69"/>
      <c r="H440" s="69"/>
      <c r="I440" s="69"/>
      <c r="J440" s="69"/>
      <c r="K440" s="69"/>
      <c r="L440" s="70"/>
      <c r="M440" s="34" t="s">
        <v>230</v>
      </c>
      <c r="N440" s="35"/>
      <c r="O440" s="36"/>
      <c r="P440" s="36"/>
      <c r="Q440" s="46">
        <v>6000</v>
      </c>
      <c r="R440" s="45"/>
    </row>
    <row r="441" spans="1:18" s="1" customFormat="1" ht="12.75" customHeight="1" x14ac:dyDescent="0.2">
      <c r="A441" s="30"/>
      <c r="B441" s="67" t="s">
        <v>8</v>
      </c>
      <c r="C441" s="67"/>
      <c r="D441" s="67"/>
      <c r="E441" s="67"/>
      <c r="F441" s="67"/>
      <c r="G441" s="67"/>
      <c r="H441" s="67"/>
      <c r="I441" s="67"/>
      <c r="J441" s="67"/>
      <c r="K441" s="67"/>
      <c r="L441" s="68"/>
      <c r="M441" s="37" t="s">
        <v>230</v>
      </c>
      <c r="N441" s="38">
        <v>500</v>
      </c>
      <c r="O441" s="39"/>
      <c r="P441" s="39"/>
      <c r="Q441" s="47">
        <v>6000</v>
      </c>
      <c r="R441" s="45"/>
    </row>
    <row r="442" spans="1:18" s="1" customFormat="1" ht="12.75" customHeight="1" x14ac:dyDescent="0.2">
      <c r="A442" s="30"/>
      <c r="B442" s="67" t="s">
        <v>147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8"/>
      <c r="M442" s="37" t="s">
        <v>230</v>
      </c>
      <c r="N442" s="38">
        <v>520</v>
      </c>
      <c r="O442" s="39">
        <v>5</v>
      </c>
      <c r="P442" s="39">
        <v>3</v>
      </c>
      <c r="Q442" s="47">
        <v>6000</v>
      </c>
      <c r="R442" s="45"/>
    </row>
    <row r="443" spans="1:18" s="1" customFormat="1" ht="57.75" customHeight="1" x14ac:dyDescent="0.2">
      <c r="A443" s="30"/>
      <c r="B443" s="69" t="s">
        <v>279</v>
      </c>
      <c r="C443" s="69"/>
      <c r="D443" s="69"/>
      <c r="E443" s="69"/>
      <c r="F443" s="69"/>
      <c r="G443" s="69"/>
      <c r="H443" s="69"/>
      <c r="I443" s="69"/>
      <c r="J443" s="69"/>
      <c r="K443" s="69"/>
      <c r="L443" s="70"/>
      <c r="M443" s="34" t="s">
        <v>280</v>
      </c>
      <c r="N443" s="35"/>
      <c r="O443" s="36"/>
      <c r="P443" s="36"/>
      <c r="Q443" s="46">
        <v>18090.7</v>
      </c>
      <c r="R443" s="45"/>
    </row>
    <row r="444" spans="1:18" s="1" customFormat="1" ht="21.75" customHeight="1" x14ac:dyDescent="0.2">
      <c r="A444" s="30"/>
      <c r="B444" s="67" t="s">
        <v>10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8"/>
      <c r="M444" s="37" t="s">
        <v>280</v>
      </c>
      <c r="N444" s="38">
        <v>600</v>
      </c>
      <c r="O444" s="39"/>
      <c r="P444" s="39"/>
      <c r="Q444" s="47">
        <v>18090.7</v>
      </c>
      <c r="R444" s="45"/>
    </row>
    <row r="445" spans="1:18" s="1" customFormat="1" ht="12.75" customHeight="1" x14ac:dyDescent="0.2">
      <c r="A445" s="30"/>
      <c r="B445" s="67" t="s">
        <v>9</v>
      </c>
      <c r="C445" s="67"/>
      <c r="D445" s="67"/>
      <c r="E445" s="67"/>
      <c r="F445" s="67"/>
      <c r="G445" s="67"/>
      <c r="H445" s="67"/>
      <c r="I445" s="67"/>
      <c r="J445" s="67"/>
      <c r="K445" s="67"/>
      <c r="L445" s="68"/>
      <c r="M445" s="37" t="s">
        <v>280</v>
      </c>
      <c r="N445" s="38">
        <v>610</v>
      </c>
      <c r="O445" s="39">
        <v>10</v>
      </c>
      <c r="P445" s="39">
        <v>2</v>
      </c>
      <c r="Q445" s="47">
        <v>18090.7</v>
      </c>
      <c r="R445" s="45"/>
    </row>
    <row r="446" spans="1:18" s="1" customFormat="1" ht="12.75" customHeight="1" x14ac:dyDescent="0.25">
      <c r="A446" s="49"/>
      <c r="B446" s="71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3"/>
      <c r="Q446" s="50">
        <v>2343518.9139999999</v>
      </c>
      <c r="R446" s="43"/>
    </row>
  </sheetData>
  <mergeCells count="442">
    <mergeCell ref="B420:L420"/>
    <mergeCell ref="B411:L411"/>
    <mergeCell ref="B412:L412"/>
    <mergeCell ref="B413:L413"/>
    <mergeCell ref="B414:L414"/>
    <mergeCell ref="B415:L415"/>
    <mergeCell ref="B416:L416"/>
    <mergeCell ref="B417:L417"/>
    <mergeCell ref="B418:L418"/>
    <mergeCell ref="B419:L419"/>
    <mergeCell ref="B43:L43"/>
    <mergeCell ref="B58:L58"/>
    <mergeCell ref="B98:L98"/>
    <mergeCell ref="B130:L130"/>
    <mergeCell ref="B125:L125"/>
    <mergeCell ref="B112:L112"/>
    <mergeCell ref="B115:L115"/>
    <mergeCell ref="B118:L118"/>
    <mergeCell ref="B60:L60"/>
    <mergeCell ref="B111:L111"/>
    <mergeCell ref="B114:L114"/>
    <mergeCell ref="B117:L117"/>
    <mergeCell ref="B120:L120"/>
    <mergeCell ref="B81:L81"/>
    <mergeCell ref="B100:L100"/>
    <mergeCell ref="B104:L104"/>
    <mergeCell ref="B107:L107"/>
    <mergeCell ref="B70:L70"/>
    <mergeCell ref="B72:L72"/>
    <mergeCell ref="B73:L73"/>
    <mergeCell ref="B94:L94"/>
    <mergeCell ref="B93:L93"/>
    <mergeCell ref="B91:L91"/>
    <mergeCell ref="B90:L90"/>
    <mergeCell ref="B220:L220"/>
    <mergeCell ref="B222:L222"/>
    <mergeCell ref="A1:Q1"/>
    <mergeCell ref="E2:Q2"/>
    <mergeCell ref="A3:Q3"/>
    <mergeCell ref="C4:Q4"/>
    <mergeCell ref="A5:Q5"/>
    <mergeCell ref="A9:Q9"/>
    <mergeCell ref="B190:L190"/>
    <mergeCell ref="B205:L205"/>
    <mergeCell ref="B200:L200"/>
    <mergeCell ref="B203:L203"/>
    <mergeCell ref="B213:L213"/>
    <mergeCell ref="B210:L210"/>
    <mergeCell ref="B39:L39"/>
    <mergeCell ref="B44:L44"/>
    <mergeCell ref="B47:L47"/>
    <mergeCell ref="B29:L29"/>
    <mergeCell ref="B33:L33"/>
    <mergeCell ref="B40:L40"/>
    <mergeCell ref="B41:L41"/>
    <mergeCell ref="B42:L42"/>
    <mergeCell ref="B46:L46"/>
    <mergeCell ref="B147:L147"/>
    <mergeCell ref="B82:L82"/>
    <mergeCell ref="B108:L108"/>
    <mergeCell ref="B95:L95"/>
    <mergeCell ref="B126:L126"/>
    <mergeCell ref="B128:L128"/>
    <mergeCell ref="B74:L74"/>
    <mergeCell ref="B76:L76"/>
    <mergeCell ref="B77:L77"/>
    <mergeCell ref="B79:L79"/>
    <mergeCell ref="B85:L85"/>
    <mergeCell ref="B88:L88"/>
    <mergeCell ref="B80:L80"/>
    <mergeCell ref="B96:L96"/>
    <mergeCell ref="B99:L99"/>
    <mergeCell ref="B101:L101"/>
    <mergeCell ref="B105:L105"/>
    <mergeCell ref="B92:L92"/>
    <mergeCell ref="B299:L299"/>
    <mergeCell ref="B275:L275"/>
    <mergeCell ref="B276:L276"/>
    <mergeCell ref="B281:L281"/>
    <mergeCell ref="B258:L258"/>
    <mergeCell ref="B251:L251"/>
    <mergeCell ref="B238:L238"/>
    <mergeCell ref="B240:L240"/>
    <mergeCell ref="B236:L236"/>
    <mergeCell ref="B289:L289"/>
    <mergeCell ref="B297:L297"/>
    <mergeCell ref="B287:L287"/>
    <mergeCell ref="B286:L286"/>
    <mergeCell ref="B296:L296"/>
    <mergeCell ref="B298:L298"/>
    <mergeCell ref="B290:L290"/>
    <mergeCell ref="B293:L293"/>
    <mergeCell ref="B249:L249"/>
    <mergeCell ref="B292:L292"/>
    <mergeCell ref="B295:L295"/>
    <mergeCell ref="B262:L262"/>
    <mergeCell ref="B266:L266"/>
    <mergeCell ref="B269:L269"/>
    <mergeCell ref="B282:L282"/>
    <mergeCell ref="B410:L410"/>
    <mergeCell ref="B371:L371"/>
    <mergeCell ref="B374:L374"/>
    <mergeCell ref="B367:L367"/>
    <mergeCell ref="B370:L370"/>
    <mergeCell ref="B373:L373"/>
    <mergeCell ref="B381:L381"/>
    <mergeCell ref="B384:L384"/>
    <mergeCell ref="B383:L383"/>
    <mergeCell ref="B379:L379"/>
    <mergeCell ref="B368:L368"/>
    <mergeCell ref="B377:L377"/>
    <mergeCell ref="B400:L400"/>
    <mergeCell ref="B403:L403"/>
    <mergeCell ref="B406:L406"/>
    <mergeCell ref="B375:L375"/>
    <mergeCell ref="B376:L376"/>
    <mergeCell ref="B398:L398"/>
    <mergeCell ref="B402:L402"/>
    <mergeCell ref="B405:L405"/>
    <mergeCell ref="B408:L408"/>
    <mergeCell ref="B404:L404"/>
    <mergeCell ref="B407:L407"/>
    <mergeCell ref="B409:L409"/>
    <mergeCell ref="B401:L401"/>
    <mergeCell ref="B388:L388"/>
    <mergeCell ref="B385:L385"/>
    <mergeCell ref="B386:L386"/>
    <mergeCell ref="B397:L397"/>
    <mergeCell ref="B395:L395"/>
    <mergeCell ref="B394:L394"/>
    <mergeCell ref="B392:L392"/>
    <mergeCell ref="B366:L366"/>
    <mergeCell ref="B393:L393"/>
    <mergeCell ref="B396:L396"/>
    <mergeCell ref="B369:L369"/>
    <mergeCell ref="B372:L372"/>
    <mergeCell ref="B387:L387"/>
    <mergeCell ref="B399:L399"/>
    <mergeCell ref="B391:L391"/>
    <mergeCell ref="B382:L382"/>
    <mergeCell ref="B390:L390"/>
    <mergeCell ref="B389:L389"/>
    <mergeCell ref="B380:L380"/>
    <mergeCell ref="B378:L378"/>
    <mergeCell ref="B223:L223"/>
    <mergeCell ref="B294:L294"/>
    <mergeCell ref="B216:L216"/>
    <mergeCell ref="B219:L219"/>
    <mergeCell ref="B214:L214"/>
    <mergeCell ref="B217:L217"/>
    <mergeCell ref="B255:L255"/>
    <mergeCell ref="B122:L122"/>
    <mergeCell ref="B121:L121"/>
    <mergeCell ref="B204:L204"/>
    <mergeCell ref="B207:L207"/>
    <mergeCell ref="B132:L132"/>
    <mergeCell ref="B146:L146"/>
    <mergeCell ref="B180:L180"/>
    <mergeCell ref="B182:L182"/>
    <mergeCell ref="B178:L178"/>
    <mergeCell ref="B194:L194"/>
    <mergeCell ref="B288:L288"/>
    <mergeCell ref="B291:L291"/>
    <mergeCell ref="B221:L221"/>
    <mergeCell ref="B233:L233"/>
    <mergeCell ref="B234:L234"/>
    <mergeCell ref="B232:L232"/>
    <mergeCell ref="B278:L278"/>
    <mergeCell ref="B97:L97"/>
    <mergeCell ref="B103:L103"/>
    <mergeCell ref="B84:L84"/>
    <mergeCell ref="B87:L87"/>
    <mergeCell ref="B106:L106"/>
    <mergeCell ref="B185:L185"/>
    <mergeCell ref="B188:L188"/>
    <mergeCell ref="B175:L175"/>
    <mergeCell ref="B151:L151"/>
    <mergeCell ref="B155:L155"/>
    <mergeCell ref="B184:L184"/>
    <mergeCell ref="B173:L173"/>
    <mergeCell ref="B165:L165"/>
    <mergeCell ref="B166:L166"/>
    <mergeCell ref="B186:L186"/>
    <mergeCell ref="B119:L119"/>
    <mergeCell ref="B124:L124"/>
    <mergeCell ref="B127:L127"/>
    <mergeCell ref="B129:L129"/>
    <mergeCell ref="B131:L131"/>
    <mergeCell ref="B164:L164"/>
    <mergeCell ref="B144:L144"/>
    <mergeCell ref="B156:L156"/>
    <mergeCell ref="B160:L160"/>
    <mergeCell ref="B261:L261"/>
    <mergeCell ref="B265:L265"/>
    <mergeCell ref="B268:L268"/>
    <mergeCell ref="B244:L244"/>
    <mergeCell ref="B239:L239"/>
    <mergeCell ref="B243:L243"/>
    <mergeCell ref="B229:L229"/>
    <mergeCell ref="B225:L225"/>
    <mergeCell ref="B15:L15"/>
    <mergeCell ref="B18:L18"/>
    <mergeCell ref="B21:L21"/>
    <mergeCell ref="B23:L23"/>
    <mergeCell ref="B26:L26"/>
    <mergeCell ref="B28:L28"/>
    <mergeCell ref="B32:L32"/>
    <mergeCell ref="B36:L36"/>
    <mergeCell ref="B38:L38"/>
    <mergeCell ref="B16:L16"/>
    <mergeCell ref="B19:L19"/>
    <mergeCell ref="B22:L22"/>
    <mergeCell ref="B24:L24"/>
    <mergeCell ref="B27:L27"/>
    <mergeCell ref="B37:L37"/>
    <mergeCell ref="B49:L49"/>
    <mergeCell ref="B53:L53"/>
    <mergeCell ref="B50:L50"/>
    <mergeCell ref="B54:L54"/>
    <mergeCell ref="B59:L59"/>
    <mergeCell ref="B61:L61"/>
    <mergeCell ref="B64:L64"/>
    <mergeCell ref="B67:L67"/>
    <mergeCell ref="B69:L69"/>
    <mergeCell ref="B62:L62"/>
    <mergeCell ref="B65:L65"/>
    <mergeCell ref="B68:L68"/>
    <mergeCell ref="B226:L226"/>
    <mergeCell ref="B230:L230"/>
    <mergeCell ref="B231:L231"/>
    <mergeCell ref="B256:L256"/>
    <mergeCell ref="B308:L308"/>
    <mergeCell ref="B311:L311"/>
    <mergeCell ref="B300:L300"/>
    <mergeCell ref="B313:L313"/>
    <mergeCell ref="B342:L342"/>
    <mergeCell ref="B340:L340"/>
    <mergeCell ref="B284:L284"/>
    <mergeCell ref="B305:L305"/>
    <mergeCell ref="B307:L307"/>
    <mergeCell ref="B273:L273"/>
    <mergeCell ref="B272:L272"/>
    <mergeCell ref="B306:L306"/>
    <mergeCell ref="B237:L237"/>
    <mergeCell ref="B245:L245"/>
    <mergeCell ref="B248:L248"/>
    <mergeCell ref="B303:L303"/>
    <mergeCell ref="B327:L327"/>
    <mergeCell ref="B257:L257"/>
    <mergeCell ref="B285:L285"/>
    <mergeCell ref="B302:L302"/>
    <mergeCell ref="B252:L252"/>
    <mergeCell ref="B345:L345"/>
    <mergeCell ref="B348:L348"/>
    <mergeCell ref="B351:L351"/>
    <mergeCell ref="B343:L343"/>
    <mergeCell ref="B354:L354"/>
    <mergeCell ref="B346:L346"/>
    <mergeCell ref="B358:L358"/>
    <mergeCell ref="B347:L347"/>
    <mergeCell ref="B350:L350"/>
    <mergeCell ref="B353:L353"/>
    <mergeCell ref="B357:L357"/>
    <mergeCell ref="B280:L280"/>
    <mergeCell ref="B259:L259"/>
    <mergeCell ref="B263:L263"/>
    <mergeCell ref="B271:L271"/>
    <mergeCell ref="B356:L356"/>
    <mergeCell ref="B304:L304"/>
    <mergeCell ref="B267:L267"/>
    <mergeCell ref="B270:L270"/>
    <mergeCell ref="B274:L274"/>
    <mergeCell ref="B279:L279"/>
    <mergeCell ref="B277:L277"/>
    <mergeCell ref="B283:L283"/>
    <mergeCell ref="B71:L71"/>
    <mergeCell ref="B339:L339"/>
    <mergeCell ref="B148:L148"/>
    <mergeCell ref="B152:L152"/>
    <mergeCell ref="B137:L137"/>
    <mergeCell ref="B227:L227"/>
    <mergeCell ref="B242:L242"/>
    <mergeCell ref="B136:L136"/>
    <mergeCell ref="B138:L138"/>
    <mergeCell ref="B141:L141"/>
    <mergeCell ref="B142:L142"/>
    <mergeCell ref="B139:L139"/>
    <mergeCell ref="B176:L176"/>
    <mergeCell ref="B241:L241"/>
    <mergeCell ref="B140:L140"/>
    <mergeCell ref="B211:L211"/>
    <mergeCell ref="B212:L212"/>
    <mergeCell ref="B215:L215"/>
    <mergeCell ref="B218:L218"/>
    <mergeCell ref="B224:L224"/>
    <mergeCell ref="B336:L336"/>
    <mergeCell ref="B335:L335"/>
    <mergeCell ref="B309:L309"/>
    <mergeCell ref="B318:L318"/>
    <mergeCell ref="B334:L334"/>
    <mergeCell ref="B337:L337"/>
    <mergeCell ref="B338:L338"/>
    <mergeCell ref="B341:L341"/>
    <mergeCell ref="B344:L344"/>
    <mergeCell ref="B365:L365"/>
    <mergeCell ref="B362:L362"/>
    <mergeCell ref="B330:L330"/>
    <mergeCell ref="B333:L333"/>
    <mergeCell ref="B363:L363"/>
    <mergeCell ref="B360:L360"/>
    <mergeCell ref="B349:L349"/>
    <mergeCell ref="B352:L352"/>
    <mergeCell ref="B355:L355"/>
    <mergeCell ref="B361:L361"/>
    <mergeCell ref="B359:L359"/>
    <mergeCell ref="B364:L364"/>
    <mergeCell ref="B316:L316"/>
    <mergeCell ref="B319:L319"/>
    <mergeCell ref="B321:L321"/>
    <mergeCell ref="B332:L332"/>
    <mergeCell ref="B328:L328"/>
    <mergeCell ref="B331:L331"/>
    <mergeCell ref="B324:L324"/>
    <mergeCell ref="B326:L326"/>
    <mergeCell ref="B322:L322"/>
    <mergeCell ref="B325:L325"/>
    <mergeCell ref="B315:L315"/>
    <mergeCell ref="B317:L317"/>
    <mergeCell ref="B320:L320"/>
    <mergeCell ref="B310:L310"/>
    <mergeCell ref="B312:L312"/>
    <mergeCell ref="B314:L314"/>
    <mergeCell ref="B329:L329"/>
    <mergeCell ref="B154:L154"/>
    <mergeCell ref="B158:L158"/>
    <mergeCell ref="B162:L162"/>
    <mergeCell ref="B170:L170"/>
    <mergeCell ref="B174:L174"/>
    <mergeCell ref="B177:L177"/>
    <mergeCell ref="B181:L181"/>
    <mergeCell ref="B168:L168"/>
    <mergeCell ref="B172:L172"/>
    <mergeCell ref="B323:L323"/>
    <mergeCell ref="B189:L189"/>
    <mergeCell ref="B208:L208"/>
    <mergeCell ref="B206:L206"/>
    <mergeCell ref="B209:L209"/>
    <mergeCell ref="B169:L169"/>
    <mergeCell ref="B250:L250"/>
    <mergeCell ref="B254:L254"/>
    <mergeCell ref="L7:P7"/>
    <mergeCell ref="A7:K7"/>
    <mergeCell ref="B109:L109"/>
    <mergeCell ref="B301:L301"/>
    <mergeCell ref="B228:L228"/>
    <mergeCell ref="B235:L235"/>
    <mergeCell ref="B246:L246"/>
    <mergeCell ref="B253:L253"/>
    <mergeCell ref="B260:L260"/>
    <mergeCell ref="B264:L264"/>
    <mergeCell ref="B110:L110"/>
    <mergeCell ref="B113:L113"/>
    <mergeCell ref="B116:L116"/>
    <mergeCell ref="B159:L159"/>
    <mergeCell ref="B163:L163"/>
    <mergeCell ref="B167:L167"/>
    <mergeCell ref="B171:L171"/>
    <mergeCell ref="B192:L192"/>
    <mergeCell ref="B179:L179"/>
    <mergeCell ref="B149:L149"/>
    <mergeCell ref="B247:L247"/>
    <mergeCell ref="B153:L153"/>
    <mergeCell ref="B157:L157"/>
    <mergeCell ref="B161:L161"/>
    <mergeCell ref="B13:L13"/>
    <mergeCell ref="B30:L30"/>
    <mergeCell ref="B34:L34"/>
    <mergeCell ref="B51:L51"/>
    <mergeCell ref="B89:L89"/>
    <mergeCell ref="B102:L102"/>
    <mergeCell ref="B63:L63"/>
    <mergeCell ref="B66:L66"/>
    <mergeCell ref="B83:L83"/>
    <mergeCell ref="B86:L86"/>
    <mergeCell ref="B14:L14"/>
    <mergeCell ref="B17:L17"/>
    <mergeCell ref="B20:L20"/>
    <mergeCell ref="B25:L25"/>
    <mergeCell ref="B31:L31"/>
    <mergeCell ref="B35:L35"/>
    <mergeCell ref="B45:L45"/>
    <mergeCell ref="B48:L48"/>
    <mergeCell ref="B52:L52"/>
    <mergeCell ref="B56:L56"/>
    <mergeCell ref="B55:L55"/>
    <mergeCell ref="B57:L57"/>
    <mergeCell ref="B75:L75"/>
    <mergeCell ref="B78:L78"/>
    <mergeCell ref="B196:L196"/>
    <mergeCell ref="B199:L199"/>
    <mergeCell ref="B202:L202"/>
    <mergeCell ref="B193:L193"/>
    <mergeCell ref="B198:L198"/>
    <mergeCell ref="B201:L201"/>
    <mergeCell ref="B123:L123"/>
    <mergeCell ref="B143:L143"/>
    <mergeCell ref="B183:L183"/>
    <mergeCell ref="B191:L191"/>
    <mergeCell ref="B187:L187"/>
    <mergeCell ref="B195:L195"/>
    <mergeCell ref="B134:L134"/>
    <mergeCell ref="B133:L133"/>
    <mergeCell ref="B197:L197"/>
    <mergeCell ref="B150:L150"/>
    <mergeCell ref="B145:L145"/>
    <mergeCell ref="B135:L135"/>
    <mergeCell ref="B421:L421"/>
    <mergeCell ref="B422:L422"/>
    <mergeCell ref="B423:L423"/>
    <mergeCell ref="B424:L424"/>
    <mergeCell ref="B425:L425"/>
    <mergeCell ref="B426:L426"/>
    <mergeCell ref="B427:L427"/>
    <mergeCell ref="B428:L428"/>
    <mergeCell ref="B429:L429"/>
    <mergeCell ref="B439:L439"/>
    <mergeCell ref="B440:L440"/>
    <mergeCell ref="B441:L441"/>
    <mergeCell ref="B442:L442"/>
    <mergeCell ref="B443:L443"/>
    <mergeCell ref="B444:L444"/>
    <mergeCell ref="B445:L445"/>
    <mergeCell ref="B446:P446"/>
    <mergeCell ref="B430:L430"/>
    <mergeCell ref="B431:L431"/>
    <mergeCell ref="B432:L432"/>
    <mergeCell ref="B433:L433"/>
    <mergeCell ref="B434:L434"/>
    <mergeCell ref="B435:L435"/>
    <mergeCell ref="B436:L436"/>
    <mergeCell ref="B437:L437"/>
    <mergeCell ref="B438:L438"/>
  </mergeCells>
  <pageMargins left="0.78740157480314965" right="0.19685039370078741" top="0.39370078740157483" bottom="0.39370078740157483" header="0.5118110236220472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4"/>
  <sheetViews>
    <sheetView tabSelected="1" workbookViewId="0">
      <selection activeCell="T6" sqref="T6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9.140625" style="1" customWidth="1"/>
    <col min="10" max="10" width="1.85546875" style="1" customWidth="1"/>
    <col min="11" max="11" width="2.140625" style="1" customWidth="1"/>
    <col min="12" max="12" width="31.7109375" style="1" customWidth="1"/>
    <col min="13" max="13" width="10" style="1" customWidth="1"/>
    <col min="14" max="14" width="4.5703125" style="1" customWidth="1"/>
    <col min="15" max="15" width="4.140625" style="1" customWidth="1"/>
    <col min="16" max="16" width="4.85546875" style="1" customWidth="1"/>
    <col min="17" max="17" width="13.7109375" style="1" customWidth="1"/>
    <col min="18" max="18" width="13" style="1" customWidth="1"/>
    <col min="19" max="251" width="9.140625" style="1" customWidth="1"/>
    <col min="252" max="16384" width="9.140625" style="1"/>
  </cols>
  <sheetData>
    <row r="1" spans="1:18" s="2" customFormat="1" ht="12.75" customHeight="1" x14ac:dyDescent="0.25">
      <c r="A1" s="80" t="s">
        <v>115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4"/>
    </row>
    <row r="2" spans="1:18" s="2" customFormat="1" ht="12.75" customHeight="1" x14ac:dyDescent="0.25">
      <c r="A2" s="3"/>
      <c r="B2" s="3"/>
      <c r="C2" s="3"/>
      <c r="D2" s="3"/>
      <c r="E2" s="81" t="s">
        <v>310</v>
      </c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4"/>
    </row>
    <row r="3" spans="1:18" s="2" customFormat="1" ht="12.75" customHeight="1" x14ac:dyDescent="0.25">
      <c r="A3" s="81" t="s">
        <v>311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4"/>
    </row>
    <row r="4" spans="1:18" s="2" customFormat="1" ht="12.75" customHeight="1" x14ac:dyDescent="0.25">
      <c r="A4" s="4"/>
      <c r="B4" s="4"/>
      <c r="C4" s="81" t="s">
        <v>306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4"/>
    </row>
    <row r="5" spans="1:18" s="2" customFormat="1" ht="41.25" customHeight="1" x14ac:dyDescent="0.25">
      <c r="A5" s="81" t="s">
        <v>307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4"/>
    </row>
    <row r="6" spans="1:18" s="2" customFormat="1" ht="13.5" customHeight="1" x14ac:dyDescent="0.2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8" s="2" customFormat="1" ht="12.75" customHeight="1" x14ac:dyDescent="0.2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8"/>
      <c r="M7" s="78"/>
      <c r="N7" s="78"/>
      <c r="O7" s="78"/>
      <c r="P7" s="78"/>
      <c r="Q7" s="87" t="s">
        <v>118</v>
      </c>
      <c r="R7" s="84"/>
    </row>
    <row r="8" spans="1:18" s="2" customFormat="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/>
      <c r="M8" s="6"/>
      <c r="N8" s="6"/>
      <c r="O8" s="6"/>
      <c r="P8" s="6"/>
      <c r="Q8" s="7"/>
    </row>
    <row r="9" spans="1:18" s="2" customFormat="1" ht="60" customHeight="1" x14ac:dyDescent="0.25">
      <c r="A9" s="82" t="s">
        <v>263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4"/>
    </row>
    <row r="10" spans="1:18" s="2" customFormat="1" ht="12.75" customHeight="1" x14ac:dyDescent="0.2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7"/>
    </row>
    <row r="11" spans="1:18" s="12" customFormat="1" ht="15" customHeight="1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0"/>
      <c r="O11" s="10"/>
      <c r="P11" s="10"/>
      <c r="Q11" s="89" t="s">
        <v>117</v>
      </c>
      <c r="R11" s="90"/>
    </row>
    <row r="12" spans="1:18" ht="23.25" customHeight="1" thickBot="1" x14ac:dyDescent="0.25">
      <c r="A12" s="23"/>
      <c r="B12" s="51"/>
      <c r="C12" s="92" t="s">
        <v>114</v>
      </c>
      <c r="D12" s="92"/>
      <c r="E12" s="92"/>
      <c r="F12" s="92"/>
      <c r="G12" s="92"/>
      <c r="H12" s="92"/>
      <c r="I12" s="92"/>
      <c r="J12" s="92"/>
      <c r="K12" s="92"/>
      <c r="L12" s="92"/>
      <c r="M12" s="94" t="s">
        <v>113</v>
      </c>
      <c r="N12" s="91" t="s">
        <v>110</v>
      </c>
      <c r="O12" s="91" t="s">
        <v>112</v>
      </c>
      <c r="P12" s="91" t="s">
        <v>111</v>
      </c>
      <c r="Q12" s="92" t="s">
        <v>119</v>
      </c>
      <c r="R12" s="93"/>
    </row>
    <row r="13" spans="1:18" ht="14.1" customHeight="1" thickBot="1" x14ac:dyDescent="0.25">
      <c r="A13" s="23"/>
      <c r="B13" s="5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4"/>
      <c r="N13" s="91"/>
      <c r="O13" s="91"/>
      <c r="P13" s="91"/>
      <c r="Q13" s="53" t="s">
        <v>120</v>
      </c>
      <c r="R13" s="54" t="s">
        <v>232</v>
      </c>
    </row>
    <row r="14" spans="1:18" ht="21.75" customHeight="1" x14ac:dyDescent="0.2">
      <c r="A14" s="30"/>
      <c r="B14" s="76" t="s">
        <v>104</v>
      </c>
      <c r="C14" s="76"/>
      <c r="D14" s="76"/>
      <c r="E14" s="76"/>
      <c r="F14" s="76"/>
      <c r="G14" s="76"/>
      <c r="H14" s="76"/>
      <c r="I14" s="76"/>
      <c r="J14" s="76"/>
      <c r="K14" s="76"/>
      <c r="L14" s="77"/>
      <c r="M14" s="31" t="s">
        <v>103</v>
      </c>
      <c r="N14" s="32"/>
      <c r="O14" s="33"/>
      <c r="P14" s="33"/>
      <c r="Q14" s="55">
        <v>61751.9</v>
      </c>
      <c r="R14" s="50">
        <v>0</v>
      </c>
    </row>
    <row r="15" spans="1:18" ht="27" customHeight="1" x14ac:dyDescent="0.2">
      <c r="A15" s="30"/>
      <c r="B15" s="69" t="s">
        <v>102</v>
      </c>
      <c r="C15" s="69"/>
      <c r="D15" s="69"/>
      <c r="E15" s="69"/>
      <c r="F15" s="69"/>
      <c r="G15" s="69"/>
      <c r="H15" s="69"/>
      <c r="I15" s="69"/>
      <c r="J15" s="69"/>
      <c r="K15" s="69"/>
      <c r="L15" s="70"/>
      <c r="M15" s="34" t="s">
        <v>101</v>
      </c>
      <c r="N15" s="35"/>
      <c r="O15" s="36"/>
      <c r="P15" s="36"/>
      <c r="Q15" s="56">
        <v>60427</v>
      </c>
      <c r="R15" s="57">
        <v>0</v>
      </c>
    </row>
    <row r="16" spans="1:18" ht="42.75" customHeight="1" x14ac:dyDescent="0.2">
      <c r="A16" s="30"/>
      <c r="B16" s="67" t="s">
        <v>3</v>
      </c>
      <c r="C16" s="67"/>
      <c r="D16" s="67"/>
      <c r="E16" s="67"/>
      <c r="F16" s="67"/>
      <c r="G16" s="67"/>
      <c r="H16" s="67"/>
      <c r="I16" s="67"/>
      <c r="J16" s="67"/>
      <c r="K16" s="67"/>
      <c r="L16" s="68"/>
      <c r="M16" s="37" t="s">
        <v>101</v>
      </c>
      <c r="N16" s="38">
        <v>100</v>
      </c>
      <c r="O16" s="39"/>
      <c r="P16" s="39"/>
      <c r="Q16" s="58">
        <v>16722.099999999999</v>
      </c>
      <c r="R16" s="59">
        <v>0</v>
      </c>
    </row>
    <row r="17" spans="1:18" ht="12.75" customHeight="1" x14ac:dyDescent="0.2">
      <c r="A17" s="30"/>
      <c r="B17" s="67" t="s">
        <v>11</v>
      </c>
      <c r="C17" s="67"/>
      <c r="D17" s="67"/>
      <c r="E17" s="67"/>
      <c r="F17" s="67"/>
      <c r="G17" s="67"/>
      <c r="H17" s="67"/>
      <c r="I17" s="67"/>
      <c r="J17" s="67"/>
      <c r="K17" s="67"/>
      <c r="L17" s="68"/>
      <c r="M17" s="37" t="s">
        <v>101</v>
      </c>
      <c r="N17" s="38">
        <v>110</v>
      </c>
      <c r="O17" s="39">
        <v>7</v>
      </c>
      <c r="P17" s="39">
        <v>3</v>
      </c>
      <c r="Q17" s="58">
        <v>16722.099999999999</v>
      </c>
      <c r="R17" s="59">
        <v>0</v>
      </c>
    </row>
    <row r="18" spans="1:18" ht="21.75" customHeight="1" x14ac:dyDescent="0.2">
      <c r="A18" s="30"/>
      <c r="B18" s="67" t="s">
        <v>10</v>
      </c>
      <c r="C18" s="67"/>
      <c r="D18" s="67"/>
      <c r="E18" s="67"/>
      <c r="F18" s="67"/>
      <c r="G18" s="67"/>
      <c r="H18" s="67"/>
      <c r="I18" s="67"/>
      <c r="J18" s="67"/>
      <c r="K18" s="67"/>
      <c r="L18" s="68"/>
      <c r="M18" s="37" t="s">
        <v>101</v>
      </c>
      <c r="N18" s="38">
        <v>600</v>
      </c>
      <c r="O18" s="39"/>
      <c r="P18" s="39"/>
      <c r="Q18" s="58">
        <f>Q19+Q20</f>
        <v>43704.9</v>
      </c>
      <c r="R18" s="59">
        <v>0</v>
      </c>
    </row>
    <row r="19" spans="1:18" ht="12.75" customHeight="1" x14ac:dyDescent="0.2">
      <c r="A19" s="30"/>
      <c r="B19" s="67" t="s">
        <v>9</v>
      </c>
      <c r="C19" s="67"/>
      <c r="D19" s="67"/>
      <c r="E19" s="67"/>
      <c r="F19" s="67"/>
      <c r="G19" s="67"/>
      <c r="H19" s="67"/>
      <c r="I19" s="67"/>
      <c r="J19" s="67"/>
      <c r="K19" s="67"/>
      <c r="L19" s="68"/>
      <c r="M19" s="37" t="s">
        <v>101</v>
      </c>
      <c r="N19" s="38">
        <v>610</v>
      </c>
      <c r="O19" s="39">
        <v>7</v>
      </c>
      <c r="P19" s="39">
        <v>9</v>
      </c>
      <c r="Q19" s="58">
        <v>30</v>
      </c>
      <c r="R19" s="59">
        <v>0</v>
      </c>
    </row>
    <row r="20" spans="1:18" ht="12.75" customHeight="1" x14ac:dyDescent="0.2">
      <c r="A20" s="30"/>
      <c r="B20" s="67" t="s">
        <v>9</v>
      </c>
      <c r="C20" s="67"/>
      <c r="D20" s="67"/>
      <c r="E20" s="67"/>
      <c r="F20" s="67"/>
      <c r="G20" s="67"/>
      <c r="H20" s="67"/>
      <c r="I20" s="67"/>
      <c r="J20" s="67"/>
      <c r="K20" s="67"/>
      <c r="L20" s="68"/>
      <c r="M20" s="37" t="s">
        <v>101</v>
      </c>
      <c r="N20" s="38">
        <v>610</v>
      </c>
      <c r="O20" s="39">
        <v>8</v>
      </c>
      <c r="P20" s="39">
        <v>1</v>
      </c>
      <c r="Q20" s="58">
        <v>43674.9</v>
      </c>
      <c r="R20" s="59">
        <v>0</v>
      </c>
    </row>
    <row r="21" spans="1:18" ht="84" customHeight="1" x14ac:dyDescent="0.2">
      <c r="A21" s="30"/>
      <c r="B21" s="69" t="s">
        <v>145</v>
      </c>
      <c r="C21" s="69"/>
      <c r="D21" s="69"/>
      <c r="E21" s="69"/>
      <c r="F21" s="69"/>
      <c r="G21" s="69"/>
      <c r="H21" s="69"/>
      <c r="I21" s="69"/>
      <c r="J21" s="69"/>
      <c r="K21" s="69"/>
      <c r="L21" s="70"/>
      <c r="M21" s="34" t="s">
        <v>146</v>
      </c>
      <c r="N21" s="35"/>
      <c r="O21" s="36"/>
      <c r="P21" s="36"/>
      <c r="Q21" s="56">
        <v>1324.9</v>
      </c>
      <c r="R21" s="57">
        <v>0</v>
      </c>
    </row>
    <row r="22" spans="1:18" ht="12.75" customHeight="1" x14ac:dyDescent="0.2">
      <c r="A22" s="30"/>
      <c r="B22" s="67" t="s">
        <v>8</v>
      </c>
      <c r="C22" s="67"/>
      <c r="D22" s="67"/>
      <c r="E22" s="67"/>
      <c r="F22" s="67"/>
      <c r="G22" s="67"/>
      <c r="H22" s="67"/>
      <c r="I22" s="67"/>
      <c r="J22" s="67"/>
      <c r="K22" s="67"/>
      <c r="L22" s="68"/>
      <c r="M22" s="37" t="s">
        <v>146</v>
      </c>
      <c r="N22" s="38">
        <v>500</v>
      </c>
      <c r="O22" s="39"/>
      <c r="P22" s="39"/>
      <c r="Q22" s="58">
        <v>1324.9</v>
      </c>
      <c r="R22" s="59">
        <v>0</v>
      </c>
    </row>
    <row r="23" spans="1:18" ht="12.75" customHeight="1" x14ac:dyDescent="0.2">
      <c r="A23" s="30"/>
      <c r="B23" s="67" t="s">
        <v>147</v>
      </c>
      <c r="C23" s="67"/>
      <c r="D23" s="67"/>
      <c r="E23" s="67"/>
      <c r="F23" s="67"/>
      <c r="G23" s="67"/>
      <c r="H23" s="67"/>
      <c r="I23" s="67"/>
      <c r="J23" s="67"/>
      <c r="K23" s="67"/>
      <c r="L23" s="68"/>
      <c r="M23" s="37" t="s">
        <v>146</v>
      </c>
      <c r="N23" s="38">
        <v>520</v>
      </c>
      <c r="O23" s="39">
        <v>8</v>
      </c>
      <c r="P23" s="39">
        <v>1</v>
      </c>
      <c r="Q23" s="58">
        <v>1324.9</v>
      </c>
      <c r="R23" s="59">
        <v>0</v>
      </c>
    </row>
    <row r="24" spans="1:18" ht="31.5" customHeight="1" x14ac:dyDescent="0.2">
      <c r="A24" s="30"/>
      <c r="B24" s="74" t="s">
        <v>131</v>
      </c>
      <c r="C24" s="74"/>
      <c r="D24" s="74"/>
      <c r="E24" s="74"/>
      <c r="F24" s="74"/>
      <c r="G24" s="74"/>
      <c r="H24" s="74"/>
      <c r="I24" s="74"/>
      <c r="J24" s="74"/>
      <c r="K24" s="74"/>
      <c r="L24" s="75"/>
      <c r="M24" s="40" t="s">
        <v>132</v>
      </c>
      <c r="N24" s="41"/>
      <c r="O24" s="42"/>
      <c r="P24" s="42"/>
      <c r="Q24" s="60">
        <v>3097.1</v>
      </c>
      <c r="R24" s="50">
        <v>0</v>
      </c>
    </row>
    <row r="25" spans="1:18" ht="33.75" customHeight="1" x14ac:dyDescent="0.2">
      <c r="A25" s="30"/>
      <c r="B25" s="69" t="s">
        <v>133</v>
      </c>
      <c r="C25" s="69"/>
      <c r="D25" s="69"/>
      <c r="E25" s="69"/>
      <c r="F25" s="69"/>
      <c r="G25" s="69"/>
      <c r="H25" s="69"/>
      <c r="I25" s="69"/>
      <c r="J25" s="69"/>
      <c r="K25" s="69"/>
      <c r="L25" s="70"/>
      <c r="M25" s="34" t="s">
        <v>134</v>
      </c>
      <c r="N25" s="35"/>
      <c r="O25" s="36"/>
      <c r="P25" s="36"/>
      <c r="Q25" s="56">
        <v>3097.1</v>
      </c>
      <c r="R25" s="57">
        <v>0</v>
      </c>
    </row>
    <row r="26" spans="1:18" ht="42.75" customHeight="1" x14ac:dyDescent="0.2">
      <c r="A26" s="30"/>
      <c r="B26" s="67" t="s">
        <v>3</v>
      </c>
      <c r="C26" s="67"/>
      <c r="D26" s="67"/>
      <c r="E26" s="67"/>
      <c r="F26" s="67"/>
      <c r="G26" s="67"/>
      <c r="H26" s="67"/>
      <c r="I26" s="67"/>
      <c r="J26" s="67"/>
      <c r="K26" s="67"/>
      <c r="L26" s="68"/>
      <c r="M26" s="37" t="s">
        <v>134</v>
      </c>
      <c r="N26" s="38">
        <v>100</v>
      </c>
      <c r="O26" s="39"/>
      <c r="P26" s="39"/>
      <c r="Q26" s="58">
        <v>3052.1</v>
      </c>
      <c r="R26" s="59">
        <v>0</v>
      </c>
    </row>
    <row r="27" spans="1:18" ht="12.75" customHeight="1" x14ac:dyDescent="0.2">
      <c r="A27" s="30"/>
      <c r="B27" s="67" t="s">
        <v>11</v>
      </c>
      <c r="C27" s="67"/>
      <c r="D27" s="67"/>
      <c r="E27" s="67"/>
      <c r="F27" s="67"/>
      <c r="G27" s="67"/>
      <c r="H27" s="67"/>
      <c r="I27" s="67"/>
      <c r="J27" s="67"/>
      <c r="K27" s="67"/>
      <c r="L27" s="68"/>
      <c r="M27" s="37" t="s">
        <v>134</v>
      </c>
      <c r="N27" s="38">
        <v>110</v>
      </c>
      <c r="O27" s="39">
        <v>3</v>
      </c>
      <c r="P27" s="39">
        <v>9</v>
      </c>
      <c r="Q27" s="58">
        <v>3052.1</v>
      </c>
      <c r="R27" s="59">
        <v>0</v>
      </c>
    </row>
    <row r="28" spans="1:18" ht="21.75" customHeight="1" x14ac:dyDescent="0.2">
      <c r="A28" s="30"/>
      <c r="B28" s="67" t="s">
        <v>1</v>
      </c>
      <c r="C28" s="67"/>
      <c r="D28" s="67"/>
      <c r="E28" s="67"/>
      <c r="F28" s="67"/>
      <c r="G28" s="67"/>
      <c r="H28" s="67"/>
      <c r="I28" s="67"/>
      <c r="J28" s="67"/>
      <c r="K28" s="67"/>
      <c r="L28" s="68"/>
      <c r="M28" s="37" t="s">
        <v>134</v>
      </c>
      <c r="N28" s="38">
        <v>200</v>
      </c>
      <c r="O28" s="39"/>
      <c r="P28" s="39"/>
      <c r="Q28" s="58">
        <v>45</v>
      </c>
      <c r="R28" s="59">
        <v>0</v>
      </c>
    </row>
    <row r="29" spans="1:18" ht="21.75" customHeight="1" x14ac:dyDescent="0.2">
      <c r="A29" s="30"/>
      <c r="B29" s="67" t="s">
        <v>0</v>
      </c>
      <c r="C29" s="67"/>
      <c r="D29" s="67"/>
      <c r="E29" s="67"/>
      <c r="F29" s="67"/>
      <c r="G29" s="67"/>
      <c r="H29" s="67"/>
      <c r="I29" s="67"/>
      <c r="J29" s="67"/>
      <c r="K29" s="67"/>
      <c r="L29" s="68"/>
      <c r="M29" s="37" t="s">
        <v>134</v>
      </c>
      <c r="N29" s="38">
        <v>240</v>
      </c>
      <c r="O29" s="39">
        <v>3</v>
      </c>
      <c r="P29" s="39">
        <v>9</v>
      </c>
      <c r="Q29" s="58">
        <v>45</v>
      </c>
      <c r="R29" s="59">
        <v>0</v>
      </c>
    </row>
    <row r="30" spans="1:18" ht="32.25" customHeight="1" x14ac:dyDescent="0.2">
      <c r="A30" s="30"/>
      <c r="B30" s="74" t="s">
        <v>135</v>
      </c>
      <c r="C30" s="74"/>
      <c r="D30" s="74"/>
      <c r="E30" s="74"/>
      <c r="F30" s="74"/>
      <c r="G30" s="74"/>
      <c r="H30" s="74"/>
      <c r="I30" s="74"/>
      <c r="J30" s="74"/>
      <c r="K30" s="74"/>
      <c r="L30" s="75"/>
      <c r="M30" s="40" t="s">
        <v>136</v>
      </c>
      <c r="N30" s="41"/>
      <c r="O30" s="42"/>
      <c r="P30" s="42"/>
      <c r="Q30" s="60">
        <v>6122.4</v>
      </c>
      <c r="R30" s="50">
        <v>0</v>
      </c>
    </row>
    <row r="31" spans="1:18" ht="37.5" customHeight="1" x14ac:dyDescent="0.2">
      <c r="A31" s="30"/>
      <c r="B31" s="69" t="s">
        <v>139</v>
      </c>
      <c r="C31" s="69"/>
      <c r="D31" s="69"/>
      <c r="E31" s="69"/>
      <c r="F31" s="69"/>
      <c r="G31" s="69"/>
      <c r="H31" s="69"/>
      <c r="I31" s="69"/>
      <c r="J31" s="69"/>
      <c r="K31" s="69"/>
      <c r="L31" s="70"/>
      <c r="M31" s="34" t="s">
        <v>140</v>
      </c>
      <c r="N31" s="35"/>
      <c r="O31" s="36"/>
      <c r="P31" s="36"/>
      <c r="Q31" s="56">
        <v>272</v>
      </c>
      <c r="R31" s="57">
        <v>0</v>
      </c>
    </row>
    <row r="32" spans="1:18" ht="21.75" customHeight="1" x14ac:dyDescent="0.2">
      <c r="A32" s="30"/>
      <c r="B32" s="67" t="s">
        <v>1</v>
      </c>
      <c r="C32" s="67"/>
      <c r="D32" s="67"/>
      <c r="E32" s="67"/>
      <c r="F32" s="67"/>
      <c r="G32" s="67"/>
      <c r="H32" s="67"/>
      <c r="I32" s="67"/>
      <c r="J32" s="67"/>
      <c r="K32" s="67"/>
      <c r="L32" s="68"/>
      <c r="M32" s="37" t="s">
        <v>140</v>
      </c>
      <c r="N32" s="38">
        <v>200</v>
      </c>
      <c r="O32" s="39"/>
      <c r="P32" s="39"/>
      <c r="Q32" s="58">
        <f>Q33+Q34</f>
        <v>88</v>
      </c>
      <c r="R32" s="59">
        <v>0</v>
      </c>
    </row>
    <row r="33" spans="1:18" ht="21.75" customHeight="1" x14ac:dyDescent="0.2">
      <c r="A33" s="30"/>
      <c r="B33" s="67" t="s">
        <v>0</v>
      </c>
      <c r="C33" s="67"/>
      <c r="D33" s="67"/>
      <c r="E33" s="67"/>
      <c r="F33" s="67"/>
      <c r="G33" s="67"/>
      <c r="H33" s="67"/>
      <c r="I33" s="67"/>
      <c r="J33" s="67"/>
      <c r="K33" s="67"/>
      <c r="L33" s="68"/>
      <c r="M33" s="37" t="s">
        <v>140</v>
      </c>
      <c r="N33" s="38">
        <v>240</v>
      </c>
      <c r="O33" s="39">
        <v>8</v>
      </c>
      <c r="P33" s="39">
        <v>1</v>
      </c>
      <c r="Q33" s="58">
        <v>22</v>
      </c>
      <c r="R33" s="59">
        <v>0</v>
      </c>
    </row>
    <row r="34" spans="1:18" ht="21.75" customHeight="1" x14ac:dyDescent="0.2">
      <c r="A34" s="30"/>
      <c r="B34" s="67" t="s">
        <v>0</v>
      </c>
      <c r="C34" s="67"/>
      <c r="D34" s="67"/>
      <c r="E34" s="67"/>
      <c r="F34" s="67"/>
      <c r="G34" s="67"/>
      <c r="H34" s="67"/>
      <c r="I34" s="67"/>
      <c r="J34" s="67"/>
      <c r="K34" s="67"/>
      <c r="L34" s="68"/>
      <c r="M34" s="37" t="s">
        <v>140</v>
      </c>
      <c r="N34" s="38">
        <v>240</v>
      </c>
      <c r="O34" s="39">
        <v>11</v>
      </c>
      <c r="P34" s="39">
        <v>2</v>
      </c>
      <c r="Q34" s="58">
        <v>66</v>
      </c>
      <c r="R34" s="59">
        <v>0</v>
      </c>
    </row>
    <row r="35" spans="1:18" ht="21.75" customHeight="1" x14ac:dyDescent="0.2">
      <c r="A35" s="30"/>
      <c r="B35" s="67" t="s">
        <v>10</v>
      </c>
      <c r="C35" s="67"/>
      <c r="D35" s="67"/>
      <c r="E35" s="67"/>
      <c r="F35" s="67"/>
      <c r="G35" s="67"/>
      <c r="H35" s="67"/>
      <c r="I35" s="67"/>
      <c r="J35" s="67"/>
      <c r="K35" s="67"/>
      <c r="L35" s="68"/>
      <c r="M35" s="37" t="s">
        <v>140</v>
      </c>
      <c r="N35" s="38">
        <v>600</v>
      </c>
      <c r="O35" s="39"/>
      <c r="P35" s="39"/>
      <c r="Q35" s="58">
        <v>12</v>
      </c>
      <c r="R35" s="59">
        <v>0</v>
      </c>
    </row>
    <row r="36" spans="1:18" ht="12.75" customHeight="1" x14ac:dyDescent="0.2">
      <c r="A36" s="30"/>
      <c r="B36" s="67" t="s">
        <v>9</v>
      </c>
      <c r="C36" s="67"/>
      <c r="D36" s="67"/>
      <c r="E36" s="67"/>
      <c r="F36" s="67"/>
      <c r="G36" s="67"/>
      <c r="H36" s="67"/>
      <c r="I36" s="67"/>
      <c r="J36" s="67"/>
      <c r="K36" s="67"/>
      <c r="L36" s="68"/>
      <c r="M36" s="37" t="s">
        <v>140</v>
      </c>
      <c r="N36" s="38">
        <v>610</v>
      </c>
      <c r="O36" s="39">
        <v>7</v>
      </c>
      <c r="P36" s="39">
        <v>7</v>
      </c>
      <c r="Q36" s="58">
        <v>12</v>
      </c>
      <c r="R36" s="59">
        <v>0</v>
      </c>
    </row>
    <row r="37" spans="1:18" ht="12.75" customHeight="1" x14ac:dyDescent="0.2">
      <c r="A37" s="30"/>
      <c r="B37" s="67" t="s">
        <v>16</v>
      </c>
      <c r="C37" s="67"/>
      <c r="D37" s="67"/>
      <c r="E37" s="67"/>
      <c r="F37" s="67"/>
      <c r="G37" s="67"/>
      <c r="H37" s="67"/>
      <c r="I37" s="67"/>
      <c r="J37" s="67"/>
      <c r="K37" s="67"/>
      <c r="L37" s="68"/>
      <c r="M37" s="37" t="s">
        <v>140</v>
      </c>
      <c r="N37" s="38">
        <v>800</v>
      </c>
      <c r="O37" s="39"/>
      <c r="P37" s="39"/>
      <c r="Q37" s="58">
        <v>172</v>
      </c>
      <c r="R37" s="59">
        <v>0</v>
      </c>
    </row>
    <row r="38" spans="1:18" ht="32.25" customHeight="1" x14ac:dyDescent="0.2">
      <c r="A38" s="30"/>
      <c r="B38" s="67" t="s">
        <v>48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  <c r="M38" s="37" t="s">
        <v>140</v>
      </c>
      <c r="N38" s="38">
        <v>810</v>
      </c>
      <c r="O38" s="39">
        <v>4</v>
      </c>
      <c r="P38" s="39">
        <v>8</v>
      </c>
      <c r="Q38" s="58">
        <v>172</v>
      </c>
      <c r="R38" s="59">
        <v>0</v>
      </c>
    </row>
    <row r="39" spans="1:18" ht="101.25" customHeight="1" x14ac:dyDescent="0.2">
      <c r="A39" s="30"/>
      <c r="B39" s="69" t="s">
        <v>137</v>
      </c>
      <c r="C39" s="69"/>
      <c r="D39" s="69"/>
      <c r="E39" s="69"/>
      <c r="F39" s="69"/>
      <c r="G39" s="69"/>
      <c r="H39" s="69"/>
      <c r="I39" s="69"/>
      <c r="J39" s="69"/>
      <c r="K39" s="69"/>
      <c r="L39" s="70"/>
      <c r="M39" s="34" t="s">
        <v>154</v>
      </c>
      <c r="N39" s="35"/>
      <c r="O39" s="36"/>
      <c r="P39" s="36"/>
      <c r="Q39" s="56">
        <v>18.5</v>
      </c>
      <c r="R39" s="57">
        <v>0</v>
      </c>
    </row>
    <row r="40" spans="1:18" ht="21.75" customHeight="1" x14ac:dyDescent="0.2">
      <c r="A40" s="30"/>
      <c r="B40" s="67" t="s">
        <v>10</v>
      </c>
      <c r="C40" s="67"/>
      <c r="D40" s="67"/>
      <c r="E40" s="67"/>
      <c r="F40" s="67"/>
      <c r="G40" s="67"/>
      <c r="H40" s="67"/>
      <c r="I40" s="67"/>
      <c r="J40" s="67"/>
      <c r="K40" s="67"/>
      <c r="L40" s="68"/>
      <c r="M40" s="37" t="s">
        <v>154</v>
      </c>
      <c r="N40" s="38">
        <v>600</v>
      </c>
      <c r="O40" s="39"/>
      <c r="P40" s="39"/>
      <c r="Q40" s="58">
        <v>18.5</v>
      </c>
      <c r="R40" s="59">
        <v>0</v>
      </c>
    </row>
    <row r="41" spans="1:18" ht="12.75" customHeight="1" x14ac:dyDescent="0.2">
      <c r="A41" s="30"/>
      <c r="B41" s="67" t="s">
        <v>9</v>
      </c>
      <c r="C41" s="67"/>
      <c r="D41" s="67"/>
      <c r="E41" s="67"/>
      <c r="F41" s="67"/>
      <c r="G41" s="67"/>
      <c r="H41" s="67"/>
      <c r="I41" s="67"/>
      <c r="J41" s="67"/>
      <c r="K41" s="67"/>
      <c r="L41" s="68"/>
      <c r="M41" s="37" t="s">
        <v>154</v>
      </c>
      <c r="N41" s="38">
        <v>610</v>
      </c>
      <c r="O41" s="39">
        <v>7</v>
      </c>
      <c r="P41" s="39">
        <v>7</v>
      </c>
      <c r="Q41" s="58">
        <v>18.5</v>
      </c>
      <c r="R41" s="59">
        <v>0</v>
      </c>
    </row>
    <row r="42" spans="1:18" ht="84.75" customHeight="1" x14ac:dyDescent="0.2">
      <c r="A42" s="30"/>
      <c r="B42" s="69" t="s">
        <v>138</v>
      </c>
      <c r="C42" s="69"/>
      <c r="D42" s="69"/>
      <c r="E42" s="69"/>
      <c r="F42" s="69"/>
      <c r="G42" s="69"/>
      <c r="H42" s="69"/>
      <c r="I42" s="69"/>
      <c r="J42" s="69"/>
      <c r="K42" s="69"/>
      <c r="L42" s="70"/>
      <c r="M42" s="34" t="s">
        <v>155</v>
      </c>
      <c r="N42" s="35"/>
      <c r="O42" s="36"/>
      <c r="P42" s="36"/>
      <c r="Q42" s="56">
        <v>4831.8999999999996</v>
      </c>
      <c r="R42" s="57">
        <v>0</v>
      </c>
    </row>
    <row r="43" spans="1:18" ht="21.75" customHeight="1" x14ac:dyDescent="0.2">
      <c r="A43" s="30"/>
      <c r="B43" s="67" t="s">
        <v>1</v>
      </c>
      <c r="C43" s="67"/>
      <c r="D43" s="67"/>
      <c r="E43" s="67"/>
      <c r="F43" s="67"/>
      <c r="G43" s="67"/>
      <c r="H43" s="67"/>
      <c r="I43" s="67"/>
      <c r="J43" s="67"/>
      <c r="K43" s="67"/>
      <c r="L43" s="68"/>
      <c r="M43" s="37" t="s">
        <v>155</v>
      </c>
      <c r="N43" s="38">
        <v>200</v>
      </c>
      <c r="O43" s="39"/>
      <c r="P43" s="39"/>
      <c r="Q43" s="58">
        <v>3219.1</v>
      </c>
      <c r="R43" s="59">
        <v>0</v>
      </c>
    </row>
    <row r="44" spans="1:18" ht="21.75" customHeight="1" x14ac:dyDescent="0.2">
      <c r="A44" s="30"/>
      <c r="B44" s="67" t="s">
        <v>0</v>
      </c>
      <c r="C44" s="67"/>
      <c r="D44" s="67"/>
      <c r="E44" s="67"/>
      <c r="F44" s="67"/>
      <c r="G44" s="67"/>
      <c r="H44" s="67"/>
      <c r="I44" s="67"/>
      <c r="J44" s="67"/>
      <c r="K44" s="67"/>
      <c r="L44" s="68"/>
      <c r="M44" s="37" t="s">
        <v>155</v>
      </c>
      <c r="N44" s="38">
        <v>240</v>
      </c>
      <c r="O44" s="39">
        <v>7</v>
      </c>
      <c r="P44" s="39">
        <v>7</v>
      </c>
      <c r="Q44" s="58">
        <v>3219.1</v>
      </c>
      <c r="R44" s="59">
        <v>0</v>
      </c>
    </row>
    <row r="45" spans="1:18" ht="21.75" customHeight="1" x14ac:dyDescent="0.2">
      <c r="A45" s="30"/>
      <c r="B45" s="67" t="s">
        <v>10</v>
      </c>
      <c r="C45" s="67"/>
      <c r="D45" s="67"/>
      <c r="E45" s="67"/>
      <c r="F45" s="67"/>
      <c r="G45" s="67"/>
      <c r="H45" s="67"/>
      <c r="I45" s="67"/>
      <c r="J45" s="67"/>
      <c r="K45" s="67"/>
      <c r="L45" s="68"/>
      <c r="M45" s="37" t="s">
        <v>155</v>
      </c>
      <c r="N45" s="38">
        <v>600</v>
      </c>
      <c r="O45" s="39"/>
      <c r="P45" s="39"/>
      <c r="Q45" s="58">
        <v>1612.8</v>
      </c>
      <c r="R45" s="59">
        <v>0</v>
      </c>
    </row>
    <row r="46" spans="1:18" ht="12.75" customHeight="1" x14ac:dyDescent="0.2">
      <c r="A46" s="30"/>
      <c r="B46" s="67" t="s">
        <v>9</v>
      </c>
      <c r="C46" s="67"/>
      <c r="D46" s="67"/>
      <c r="E46" s="67"/>
      <c r="F46" s="67"/>
      <c r="G46" s="67"/>
      <c r="H46" s="67"/>
      <c r="I46" s="67"/>
      <c r="J46" s="67"/>
      <c r="K46" s="67"/>
      <c r="L46" s="68"/>
      <c r="M46" s="37" t="s">
        <v>155</v>
      </c>
      <c r="N46" s="38">
        <v>610</v>
      </c>
      <c r="O46" s="39">
        <v>7</v>
      </c>
      <c r="P46" s="39">
        <v>7</v>
      </c>
      <c r="Q46" s="58">
        <v>1612.8</v>
      </c>
      <c r="R46" s="59">
        <v>0</v>
      </c>
    </row>
    <row r="47" spans="1:18" ht="81" customHeight="1" x14ac:dyDescent="0.2">
      <c r="A47" s="30"/>
      <c r="B47" s="69" t="s">
        <v>141</v>
      </c>
      <c r="C47" s="69"/>
      <c r="D47" s="69"/>
      <c r="E47" s="69"/>
      <c r="F47" s="69"/>
      <c r="G47" s="69"/>
      <c r="H47" s="69"/>
      <c r="I47" s="69"/>
      <c r="J47" s="69"/>
      <c r="K47" s="69"/>
      <c r="L47" s="70"/>
      <c r="M47" s="34" t="s">
        <v>158</v>
      </c>
      <c r="N47" s="35"/>
      <c r="O47" s="36"/>
      <c r="P47" s="36"/>
      <c r="Q47" s="56">
        <v>1000</v>
      </c>
      <c r="R47" s="57">
        <v>0</v>
      </c>
    </row>
    <row r="48" spans="1:18" ht="21.75" customHeight="1" x14ac:dyDescent="0.2">
      <c r="A48" s="30"/>
      <c r="B48" s="67" t="s">
        <v>1</v>
      </c>
      <c r="C48" s="67"/>
      <c r="D48" s="67"/>
      <c r="E48" s="67"/>
      <c r="F48" s="67"/>
      <c r="G48" s="67"/>
      <c r="H48" s="67"/>
      <c r="I48" s="67"/>
      <c r="J48" s="67"/>
      <c r="K48" s="67"/>
      <c r="L48" s="68"/>
      <c r="M48" s="37" t="s">
        <v>158</v>
      </c>
      <c r="N48" s="38">
        <v>200</v>
      </c>
      <c r="O48" s="39"/>
      <c r="P48" s="39"/>
      <c r="Q48" s="58">
        <v>532</v>
      </c>
      <c r="R48" s="59">
        <v>0</v>
      </c>
    </row>
    <row r="49" spans="1:18" ht="21.75" customHeight="1" x14ac:dyDescent="0.2">
      <c r="A49" s="30"/>
      <c r="B49" s="67" t="s">
        <v>0</v>
      </c>
      <c r="C49" s="67"/>
      <c r="D49" s="67"/>
      <c r="E49" s="67"/>
      <c r="F49" s="67"/>
      <c r="G49" s="67"/>
      <c r="H49" s="67"/>
      <c r="I49" s="67"/>
      <c r="J49" s="67"/>
      <c r="K49" s="67"/>
      <c r="L49" s="68"/>
      <c r="M49" s="37" t="s">
        <v>158</v>
      </c>
      <c r="N49" s="38">
        <v>240</v>
      </c>
      <c r="O49" s="39">
        <v>7</v>
      </c>
      <c r="P49" s="39">
        <v>7</v>
      </c>
      <c r="Q49" s="58">
        <v>532</v>
      </c>
      <c r="R49" s="59">
        <v>0</v>
      </c>
    </row>
    <row r="50" spans="1:18" ht="21.75" customHeight="1" x14ac:dyDescent="0.2">
      <c r="A50" s="30"/>
      <c r="B50" s="67" t="s">
        <v>10</v>
      </c>
      <c r="C50" s="67"/>
      <c r="D50" s="67"/>
      <c r="E50" s="67"/>
      <c r="F50" s="67"/>
      <c r="G50" s="67"/>
      <c r="H50" s="67"/>
      <c r="I50" s="67"/>
      <c r="J50" s="67"/>
      <c r="K50" s="67"/>
      <c r="L50" s="68"/>
      <c r="M50" s="37" t="s">
        <v>158</v>
      </c>
      <c r="N50" s="38">
        <v>600</v>
      </c>
      <c r="O50" s="39"/>
      <c r="P50" s="39"/>
      <c r="Q50" s="58">
        <v>468</v>
      </c>
      <c r="R50" s="59">
        <v>0</v>
      </c>
    </row>
    <row r="51" spans="1:18" ht="12.75" customHeight="1" x14ac:dyDescent="0.2">
      <c r="A51" s="30"/>
      <c r="B51" s="67" t="s">
        <v>9</v>
      </c>
      <c r="C51" s="67"/>
      <c r="D51" s="67"/>
      <c r="E51" s="67"/>
      <c r="F51" s="67"/>
      <c r="G51" s="67"/>
      <c r="H51" s="67"/>
      <c r="I51" s="67"/>
      <c r="J51" s="67"/>
      <c r="K51" s="67"/>
      <c r="L51" s="68"/>
      <c r="M51" s="37" t="s">
        <v>158</v>
      </c>
      <c r="N51" s="38">
        <v>610</v>
      </c>
      <c r="O51" s="39">
        <v>7</v>
      </c>
      <c r="P51" s="39">
        <v>7</v>
      </c>
      <c r="Q51" s="58">
        <v>468</v>
      </c>
      <c r="R51" s="59">
        <v>0</v>
      </c>
    </row>
    <row r="52" spans="1:18" ht="32.25" customHeight="1" x14ac:dyDescent="0.2">
      <c r="A52" s="30"/>
      <c r="B52" s="74" t="s">
        <v>264</v>
      </c>
      <c r="C52" s="74"/>
      <c r="D52" s="74"/>
      <c r="E52" s="74"/>
      <c r="F52" s="74"/>
      <c r="G52" s="74"/>
      <c r="H52" s="74"/>
      <c r="I52" s="74"/>
      <c r="J52" s="74"/>
      <c r="K52" s="74"/>
      <c r="L52" s="75"/>
      <c r="M52" s="40" t="s">
        <v>161</v>
      </c>
      <c r="N52" s="41"/>
      <c r="O52" s="42"/>
      <c r="P52" s="42"/>
      <c r="Q52" s="60">
        <v>1305.2</v>
      </c>
      <c r="R52" s="50">
        <v>1305.2</v>
      </c>
    </row>
    <row r="53" spans="1:18" ht="36.75" customHeight="1" x14ac:dyDescent="0.2">
      <c r="A53" s="30"/>
      <c r="B53" s="69" t="s">
        <v>162</v>
      </c>
      <c r="C53" s="69"/>
      <c r="D53" s="69"/>
      <c r="E53" s="69"/>
      <c r="F53" s="69"/>
      <c r="G53" s="69"/>
      <c r="H53" s="69"/>
      <c r="I53" s="69"/>
      <c r="J53" s="69"/>
      <c r="K53" s="69"/>
      <c r="L53" s="70"/>
      <c r="M53" s="34" t="s">
        <v>163</v>
      </c>
      <c r="N53" s="35"/>
      <c r="O53" s="36"/>
      <c r="P53" s="36"/>
      <c r="Q53" s="56">
        <v>600</v>
      </c>
      <c r="R53" s="57">
        <v>600</v>
      </c>
    </row>
    <row r="54" spans="1:18" ht="12.75" customHeight="1" x14ac:dyDescent="0.2">
      <c r="A54" s="30"/>
      <c r="B54" s="67" t="s">
        <v>16</v>
      </c>
      <c r="C54" s="67"/>
      <c r="D54" s="67"/>
      <c r="E54" s="67"/>
      <c r="F54" s="67"/>
      <c r="G54" s="67"/>
      <c r="H54" s="67"/>
      <c r="I54" s="67"/>
      <c r="J54" s="67"/>
      <c r="K54" s="67"/>
      <c r="L54" s="68"/>
      <c r="M54" s="37" t="s">
        <v>163</v>
      </c>
      <c r="N54" s="38">
        <v>800</v>
      </c>
      <c r="O54" s="39"/>
      <c r="P54" s="39"/>
      <c r="Q54" s="58">
        <v>600</v>
      </c>
      <c r="R54" s="59">
        <v>600</v>
      </c>
    </row>
    <row r="55" spans="1:18" ht="32.25" customHeight="1" x14ac:dyDescent="0.2">
      <c r="A55" s="30"/>
      <c r="B55" s="67" t="s">
        <v>48</v>
      </c>
      <c r="C55" s="67"/>
      <c r="D55" s="67"/>
      <c r="E55" s="67"/>
      <c r="F55" s="67"/>
      <c r="G55" s="67"/>
      <c r="H55" s="67"/>
      <c r="I55" s="67"/>
      <c r="J55" s="67"/>
      <c r="K55" s="67"/>
      <c r="L55" s="68"/>
      <c r="M55" s="37" t="s">
        <v>163</v>
      </c>
      <c r="N55" s="38">
        <v>810</v>
      </c>
      <c r="O55" s="39">
        <v>4</v>
      </c>
      <c r="P55" s="39">
        <v>12</v>
      </c>
      <c r="Q55" s="58">
        <v>600</v>
      </c>
      <c r="R55" s="59">
        <v>600</v>
      </c>
    </row>
    <row r="56" spans="1:18" ht="72" customHeight="1" x14ac:dyDescent="0.2">
      <c r="A56" s="30"/>
      <c r="B56" s="69" t="s">
        <v>164</v>
      </c>
      <c r="C56" s="69"/>
      <c r="D56" s="69"/>
      <c r="E56" s="69"/>
      <c r="F56" s="69"/>
      <c r="G56" s="69"/>
      <c r="H56" s="69"/>
      <c r="I56" s="69"/>
      <c r="J56" s="69"/>
      <c r="K56" s="69"/>
      <c r="L56" s="70"/>
      <c r="M56" s="34" t="s">
        <v>165</v>
      </c>
      <c r="N56" s="35"/>
      <c r="O56" s="36"/>
      <c r="P56" s="36"/>
      <c r="Q56" s="56">
        <v>705.2</v>
      </c>
      <c r="R56" s="57">
        <v>705.2</v>
      </c>
    </row>
    <row r="57" spans="1:18" ht="12.75" customHeight="1" x14ac:dyDescent="0.2">
      <c r="A57" s="30"/>
      <c r="B57" s="67" t="s">
        <v>16</v>
      </c>
      <c r="C57" s="67"/>
      <c r="D57" s="67"/>
      <c r="E57" s="67"/>
      <c r="F57" s="67"/>
      <c r="G57" s="67"/>
      <c r="H57" s="67"/>
      <c r="I57" s="67"/>
      <c r="J57" s="67"/>
      <c r="K57" s="67"/>
      <c r="L57" s="68"/>
      <c r="M57" s="37" t="s">
        <v>165</v>
      </c>
      <c r="N57" s="38">
        <v>800</v>
      </c>
      <c r="O57" s="39"/>
      <c r="P57" s="39"/>
      <c r="Q57" s="58">
        <v>705.2</v>
      </c>
      <c r="R57" s="59">
        <v>705.2</v>
      </c>
    </row>
    <row r="58" spans="1:18" ht="32.25" customHeight="1" x14ac:dyDescent="0.2">
      <c r="A58" s="30"/>
      <c r="B58" s="67" t="s">
        <v>48</v>
      </c>
      <c r="C58" s="67"/>
      <c r="D58" s="67"/>
      <c r="E58" s="67"/>
      <c r="F58" s="67"/>
      <c r="G58" s="67"/>
      <c r="H58" s="67"/>
      <c r="I58" s="67"/>
      <c r="J58" s="67"/>
      <c r="K58" s="67"/>
      <c r="L58" s="68"/>
      <c r="M58" s="37" t="s">
        <v>165</v>
      </c>
      <c r="N58" s="38">
        <v>810</v>
      </c>
      <c r="O58" s="39">
        <v>4</v>
      </c>
      <c r="P58" s="39">
        <v>12</v>
      </c>
      <c r="Q58" s="58">
        <v>705.2</v>
      </c>
      <c r="R58" s="59">
        <v>705.2</v>
      </c>
    </row>
    <row r="59" spans="1:18" ht="24" customHeight="1" x14ac:dyDescent="0.2">
      <c r="A59" s="30"/>
      <c r="B59" s="74" t="s">
        <v>266</v>
      </c>
      <c r="C59" s="74"/>
      <c r="D59" s="74"/>
      <c r="E59" s="74"/>
      <c r="F59" s="74"/>
      <c r="G59" s="74"/>
      <c r="H59" s="74"/>
      <c r="I59" s="74"/>
      <c r="J59" s="74"/>
      <c r="K59" s="74"/>
      <c r="L59" s="75"/>
      <c r="M59" s="40" t="s">
        <v>166</v>
      </c>
      <c r="N59" s="41"/>
      <c r="O59" s="42"/>
      <c r="P59" s="42"/>
      <c r="Q59" s="60">
        <v>1039390.2</v>
      </c>
      <c r="R59" s="50">
        <v>1084014.3999999999</v>
      </c>
    </row>
    <row r="60" spans="1:18" ht="21.75" customHeight="1" x14ac:dyDescent="0.2">
      <c r="A60" s="30"/>
      <c r="B60" s="69" t="s">
        <v>282</v>
      </c>
      <c r="C60" s="69"/>
      <c r="D60" s="69"/>
      <c r="E60" s="69"/>
      <c r="F60" s="69"/>
      <c r="G60" s="69"/>
      <c r="H60" s="69"/>
      <c r="I60" s="69"/>
      <c r="J60" s="69"/>
      <c r="K60" s="69"/>
      <c r="L60" s="70"/>
      <c r="M60" s="34" t="s">
        <v>167</v>
      </c>
      <c r="N60" s="35"/>
      <c r="O60" s="36"/>
      <c r="P60" s="36"/>
      <c r="Q60" s="56">
        <v>749898.3</v>
      </c>
      <c r="R60" s="57">
        <v>773502.7</v>
      </c>
    </row>
    <row r="61" spans="1:18" ht="12.75" customHeight="1" x14ac:dyDescent="0.2">
      <c r="A61" s="30"/>
      <c r="B61" s="67" t="s">
        <v>43</v>
      </c>
      <c r="C61" s="67"/>
      <c r="D61" s="67"/>
      <c r="E61" s="67"/>
      <c r="F61" s="67"/>
      <c r="G61" s="67"/>
      <c r="H61" s="67"/>
      <c r="I61" s="67"/>
      <c r="J61" s="67"/>
      <c r="K61" s="67"/>
      <c r="L61" s="68"/>
      <c r="M61" s="37" t="s">
        <v>168</v>
      </c>
      <c r="N61" s="38"/>
      <c r="O61" s="39"/>
      <c r="P61" s="39"/>
      <c r="Q61" s="58">
        <v>58301.599999999999</v>
      </c>
      <c r="R61" s="59">
        <v>38301.599999999999</v>
      </c>
    </row>
    <row r="62" spans="1:18" ht="42.75" customHeight="1" x14ac:dyDescent="0.2">
      <c r="A62" s="30"/>
      <c r="B62" s="67" t="s">
        <v>3</v>
      </c>
      <c r="C62" s="67"/>
      <c r="D62" s="67"/>
      <c r="E62" s="67"/>
      <c r="F62" s="67"/>
      <c r="G62" s="67"/>
      <c r="H62" s="67"/>
      <c r="I62" s="67"/>
      <c r="J62" s="67"/>
      <c r="K62" s="67"/>
      <c r="L62" s="68"/>
      <c r="M62" s="37" t="s">
        <v>168</v>
      </c>
      <c r="N62" s="38">
        <v>100</v>
      </c>
      <c r="O62" s="39"/>
      <c r="P62" s="39"/>
      <c r="Q62" s="58">
        <v>11426.8</v>
      </c>
      <c r="R62" s="59">
        <v>11426.8</v>
      </c>
    </row>
    <row r="63" spans="1:18" ht="12.75" customHeight="1" x14ac:dyDescent="0.2">
      <c r="A63" s="30"/>
      <c r="B63" s="67" t="s">
        <v>11</v>
      </c>
      <c r="C63" s="67"/>
      <c r="D63" s="67"/>
      <c r="E63" s="67"/>
      <c r="F63" s="67"/>
      <c r="G63" s="67"/>
      <c r="H63" s="67"/>
      <c r="I63" s="67"/>
      <c r="J63" s="67"/>
      <c r="K63" s="67"/>
      <c r="L63" s="68"/>
      <c r="M63" s="37" t="s">
        <v>168</v>
      </c>
      <c r="N63" s="38">
        <v>110</v>
      </c>
      <c r="O63" s="39">
        <v>7</v>
      </c>
      <c r="P63" s="39">
        <v>3</v>
      </c>
      <c r="Q63" s="58">
        <v>11426.8</v>
      </c>
      <c r="R63" s="59">
        <v>11426.8</v>
      </c>
    </row>
    <row r="64" spans="1:18" ht="21.75" customHeight="1" x14ac:dyDescent="0.2">
      <c r="A64" s="30"/>
      <c r="B64" s="67" t="s">
        <v>10</v>
      </c>
      <c r="C64" s="67"/>
      <c r="D64" s="67"/>
      <c r="E64" s="67"/>
      <c r="F64" s="67"/>
      <c r="G64" s="67"/>
      <c r="H64" s="67"/>
      <c r="I64" s="67"/>
      <c r="J64" s="67"/>
      <c r="K64" s="67"/>
      <c r="L64" s="68"/>
      <c r="M64" s="37" t="s">
        <v>168</v>
      </c>
      <c r="N64" s="38">
        <v>600</v>
      </c>
      <c r="O64" s="39"/>
      <c r="P64" s="39"/>
      <c r="Q64" s="58">
        <v>46874.8</v>
      </c>
      <c r="R64" s="59">
        <v>26874.799999999999</v>
      </c>
    </row>
    <row r="65" spans="1:18" ht="12.75" customHeight="1" x14ac:dyDescent="0.2">
      <c r="A65" s="30"/>
      <c r="B65" s="67" t="s">
        <v>9</v>
      </c>
      <c r="C65" s="67"/>
      <c r="D65" s="67"/>
      <c r="E65" s="67"/>
      <c r="F65" s="67"/>
      <c r="G65" s="67"/>
      <c r="H65" s="67"/>
      <c r="I65" s="67"/>
      <c r="J65" s="67"/>
      <c r="K65" s="67"/>
      <c r="L65" s="68"/>
      <c r="M65" s="37" t="s">
        <v>168</v>
      </c>
      <c r="N65" s="38">
        <v>610</v>
      </c>
      <c r="O65" s="39">
        <v>7</v>
      </c>
      <c r="P65" s="39">
        <v>3</v>
      </c>
      <c r="Q65" s="58">
        <v>46874.8</v>
      </c>
      <c r="R65" s="59">
        <v>26874.799999999999</v>
      </c>
    </row>
    <row r="66" spans="1:18" ht="27.75" customHeight="1" x14ac:dyDescent="0.2">
      <c r="A66" s="30"/>
      <c r="B66" s="69" t="s">
        <v>92</v>
      </c>
      <c r="C66" s="69"/>
      <c r="D66" s="69"/>
      <c r="E66" s="69"/>
      <c r="F66" s="69"/>
      <c r="G66" s="69"/>
      <c r="H66" s="69"/>
      <c r="I66" s="69"/>
      <c r="J66" s="69"/>
      <c r="K66" s="69"/>
      <c r="L66" s="70"/>
      <c r="M66" s="34" t="s">
        <v>169</v>
      </c>
      <c r="N66" s="35"/>
      <c r="O66" s="36"/>
      <c r="P66" s="36"/>
      <c r="Q66" s="56">
        <v>197555.9</v>
      </c>
      <c r="R66" s="57">
        <v>208958.4</v>
      </c>
    </row>
    <row r="67" spans="1:18" ht="42.75" customHeight="1" x14ac:dyDescent="0.2">
      <c r="A67" s="30"/>
      <c r="B67" s="67" t="s">
        <v>3</v>
      </c>
      <c r="C67" s="67"/>
      <c r="D67" s="67"/>
      <c r="E67" s="67"/>
      <c r="F67" s="67"/>
      <c r="G67" s="67"/>
      <c r="H67" s="67"/>
      <c r="I67" s="67"/>
      <c r="J67" s="67"/>
      <c r="K67" s="67"/>
      <c r="L67" s="68"/>
      <c r="M67" s="37" t="s">
        <v>169</v>
      </c>
      <c r="N67" s="38">
        <v>100</v>
      </c>
      <c r="O67" s="39"/>
      <c r="P67" s="39"/>
      <c r="Q67" s="58">
        <f>Q68+Q69</f>
        <v>188362.4</v>
      </c>
      <c r="R67" s="58">
        <f>R68+R69</f>
        <v>199570.5</v>
      </c>
    </row>
    <row r="68" spans="1:18" ht="12.75" customHeight="1" x14ac:dyDescent="0.2">
      <c r="A68" s="30"/>
      <c r="B68" s="67" t="s">
        <v>11</v>
      </c>
      <c r="C68" s="67"/>
      <c r="D68" s="67"/>
      <c r="E68" s="67"/>
      <c r="F68" s="67"/>
      <c r="G68" s="67"/>
      <c r="H68" s="67"/>
      <c r="I68" s="67"/>
      <c r="J68" s="67"/>
      <c r="K68" s="67"/>
      <c r="L68" s="68"/>
      <c r="M68" s="37" t="s">
        <v>169</v>
      </c>
      <c r="N68" s="38">
        <v>110</v>
      </c>
      <c r="O68" s="39">
        <v>7</v>
      </c>
      <c r="P68" s="39">
        <v>1</v>
      </c>
      <c r="Q68" s="58">
        <v>99707.199999999997</v>
      </c>
      <c r="R68" s="59">
        <v>99707.199999999997</v>
      </c>
    </row>
    <row r="69" spans="1:18" ht="12.75" customHeight="1" x14ac:dyDescent="0.2">
      <c r="A69" s="30"/>
      <c r="B69" s="67" t="s">
        <v>11</v>
      </c>
      <c r="C69" s="67"/>
      <c r="D69" s="67"/>
      <c r="E69" s="67"/>
      <c r="F69" s="67"/>
      <c r="G69" s="67"/>
      <c r="H69" s="67"/>
      <c r="I69" s="67"/>
      <c r="J69" s="67"/>
      <c r="K69" s="67"/>
      <c r="L69" s="68"/>
      <c r="M69" s="37" t="s">
        <v>169</v>
      </c>
      <c r="N69" s="38">
        <v>110</v>
      </c>
      <c r="O69" s="39">
        <v>7</v>
      </c>
      <c r="P69" s="39">
        <v>2</v>
      </c>
      <c r="Q69" s="58">
        <v>88655.2</v>
      </c>
      <c r="R69" s="59">
        <v>99863.3</v>
      </c>
    </row>
    <row r="70" spans="1:18" ht="21.75" customHeight="1" x14ac:dyDescent="0.2">
      <c r="A70" s="30"/>
      <c r="B70" s="67" t="s">
        <v>1</v>
      </c>
      <c r="C70" s="67"/>
      <c r="D70" s="67"/>
      <c r="E70" s="67"/>
      <c r="F70" s="67"/>
      <c r="G70" s="67"/>
      <c r="H70" s="67"/>
      <c r="I70" s="67"/>
      <c r="J70" s="67"/>
      <c r="K70" s="67"/>
      <c r="L70" s="68"/>
      <c r="M70" s="37" t="s">
        <v>169</v>
      </c>
      <c r="N70" s="38">
        <v>200</v>
      </c>
      <c r="O70" s="39"/>
      <c r="P70" s="39"/>
      <c r="Q70" s="58">
        <f>Q71+Q72</f>
        <v>2113.5</v>
      </c>
      <c r="R70" s="58">
        <f>R71+R72</f>
        <v>2307.9</v>
      </c>
    </row>
    <row r="71" spans="1:18" ht="21.75" customHeight="1" x14ac:dyDescent="0.2">
      <c r="A71" s="30"/>
      <c r="B71" s="67" t="s">
        <v>0</v>
      </c>
      <c r="C71" s="67"/>
      <c r="D71" s="67"/>
      <c r="E71" s="67"/>
      <c r="F71" s="67"/>
      <c r="G71" s="67"/>
      <c r="H71" s="67"/>
      <c r="I71" s="67"/>
      <c r="J71" s="67"/>
      <c r="K71" s="67"/>
      <c r="L71" s="68"/>
      <c r="M71" s="37" t="s">
        <v>169</v>
      </c>
      <c r="N71" s="38">
        <v>240</v>
      </c>
      <c r="O71" s="39">
        <v>7</v>
      </c>
      <c r="P71" s="39">
        <v>1</v>
      </c>
      <c r="Q71" s="58">
        <v>1470.4</v>
      </c>
      <c r="R71" s="59">
        <v>1470.4</v>
      </c>
    </row>
    <row r="72" spans="1:18" ht="21.75" customHeight="1" x14ac:dyDescent="0.2">
      <c r="A72" s="30"/>
      <c r="B72" s="67" t="s">
        <v>0</v>
      </c>
      <c r="C72" s="67"/>
      <c r="D72" s="67"/>
      <c r="E72" s="67"/>
      <c r="F72" s="67"/>
      <c r="G72" s="67"/>
      <c r="H72" s="67"/>
      <c r="I72" s="67"/>
      <c r="J72" s="67"/>
      <c r="K72" s="67"/>
      <c r="L72" s="68"/>
      <c r="M72" s="37" t="s">
        <v>169</v>
      </c>
      <c r="N72" s="38">
        <v>240</v>
      </c>
      <c r="O72" s="39">
        <v>7</v>
      </c>
      <c r="P72" s="39">
        <v>2</v>
      </c>
      <c r="Q72" s="58">
        <v>643.1</v>
      </c>
      <c r="R72" s="59">
        <v>837.5</v>
      </c>
    </row>
    <row r="73" spans="1:18" ht="21.75" customHeight="1" x14ac:dyDescent="0.2">
      <c r="A73" s="30"/>
      <c r="B73" s="67" t="s">
        <v>10</v>
      </c>
      <c r="C73" s="67"/>
      <c r="D73" s="67"/>
      <c r="E73" s="67"/>
      <c r="F73" s="67"/>
      <c r="G73" s="67"/>
      <c r="H73" s="67"/>
      <c r="I73" s="67"/>
      <c r="J73" s="67"/>
      <c r="K73" s="67"/>
      <c r="L73" s="68"/>
      <c r="M73" s="37" t="s">
        <v>169</v>
      </c>
      <c r="N73" s="38">
        <v>600</v>
      </c>
      <c r="O73" s="39"/>
      <c r="P73" s="39"/>
      <c r="Q73" s="58">
        <v>7080</v>
      </c>
      <c r="R73" s="59">
        <v>7080</v>
      </c>
    </row>
    <row r="74" spans="1:18" ht="12.75" customHeight="1" x14ac:dyDescent="0.2">
      <c r="A74" s="30"/>
      <c r="B74" s="67" t="s">
        <v>9</v>
      </c>
      <c r="C74" s="67"/>
      <c r="D74" s="67"/>
      <c r="E74" s="67"/>
      <c r="F74" s="67"/>
      <c r="G74" s="67"/>
      <c r="H74" s="67"/>
      <c r="I74" s="67"/>
      <c r="J74" s="67"/>
      <c r="K74" s="67"/>
      <c r="L74" s="68"/>
      <c r="M74" s="37" t="s">
        <v>169</v>
      </c>
      <c r="N74" s="38">
        <v>610</v>
      </c>
      <c r="O74" s="39">
        <v>7</v>
      </c>
      <c r="P74" s="39">
        <v>2</v>
      </c>
      <c r="Q74" s="58">
        <v>7080</v>
      </c>
      <c r="R74" s="59">
        <v>7080</v>
      </c>
    </row>
    <row r="75" spans="1:18" ht="21.75" customHeight="1" x14ac:dyDescent="0.2">
      <c r="A75" s="30"/>
      <c r="B75" s="69" t="s">
        <v>91</v>
      </c>
      <c r="C75" s="69"/>
      <c r="D75" s="69"/>
      <c r="E75" s="69"/>
      <c r="F75" s="69"/>
      <c r="G75" s="69"/>
      <c r="H75" s="69"/>
      <c r="I75" s="69"/>
      <c r="J75" s="69"/>
      <c r="K75" s="69"/>
      <c r="L75" s="70"/>
      <c r="M75" s="34" t="s">
        <v>170</v>
      </c>
      <c r="N75" s="35"/>
      <c r="O75" s="36"/>
      <c r="P75" s="36"/>
      <c r="Q75" s="56">
        <v>480574.7</v>
      </c>
      <c r="R75" s="57">
        <v>512238.5</v>
      </c>
    </row>
    <row r="76" spans="1:18" ht="42.75" customHeight="1" x14ac:dyDescent="0.2">
      <c r="A76" s="30"/>
      <c r="B76" s="67" t="s">
        <v>3</v>
      </c>
      <c r="C76" s="67"/>
      <c r="D76" s="67"/>
      <c r="E76" s="67"/>
      <c r="F76" s="67"/>
      <c r="G76" s="67"/>
      <c r="H76" s="67"/>
      <c r="I76" s="67"/>
      <c r="J76" s="67"/>
      <c r="K76" s="67"/>
      <c r="L76" s="68"/>
      <c r="M76" s="37" t="s">
        <v>170</v>
      </c>
      <c r="N76" s="38">
        <v>100</v>
      </c>
      <c r="O76" s="39"/>
      <c r="P76" s="39"/>
      <c r="Q76" s="58">
        <v>378708.95</v>
      </c>
      <c r="R76" s="59">
        <v>410460.45</v>
      </c>
    </row>
    <row r="77" spans="1:18" ht="12.75" customHeight="1" x14ac:dyDescent="0.2">
      <c r="A77" s="30"/>
      <c r="B77" s="67" t="s">
        <v>11</v>
      </c>
      <c r="C77" s="67"/>
      <c r="D77" s="67"/>
      <c r="E77" s="67"/>
      <c r="F77" s="67"/>
      <c r="G77" s="67"/>
      <c r="H77" s="67"/>
      <c r="I77" s="67"/>
      <c r="J77" s="67"/>
      <c r="K77" s="67"/>
      <c r="L77" s="68"/>
      <c r="M77" s="37" t="s">
        <v>170</v>
      </c>
      <c r="N77" s="38">
        <v>110</v>
      </c>
      <c r="O77" s="39">
        <v>7</v>
      </c>
      <c r="P77" s="39">
        <v>2</v>
      </c>
      <c r="Q77" s="58">
        <v>378708.95</v>
      </c>
      <c r="R77" s="59">
        <v>410460.45</v>
      </c>
    </row>
    <row r="78" spans="1:18" ht="21.75" customHeight="1" x14ac:dyDescent="0.2">
      <c r="A78" s="30"/>
      <c r="B78" s="67" t="s">
        <v>1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  <c r="M78" s="37" t="s">
        <v>170</v>
      </c>
      <c r="N78" s="38">
        <v>200</v>
      </c>
      <c r="O78" s="39"/>
      <c r="P78" s="39"/>
      <c r="Q78" s="58">
        <v>8471.2000000000007</v>
      </c>
      <c r="R78" s="59">
        <v>8383.5</v>
      </c>
    </row>
    <row r="79" spans="1:18" ht="21.75" customHeight="1" x14ac:dyDescent="0.2">
      <c r="A79" s="30"/>
      <c r="B79" s="67" t="s">
        <v>0</v>
      </c>
      <c r="C79" s="67"/>
      <c r="D79" s="67"/>
      <c r="E79" s="67"/>
      <c r="F79" s="67"/>
      <c r="G79" s="67"/>
      <c r="H79" s="67"/>
      <c r="I79" s="67"/>
      <c r="J79" s="67"/>
      <c r="K79" s="67"/>
      <c r="L79" s="68"/>
      <c r="M79" s="37" t="s">
        <v>170</v>
      </c>
      <c r="N79" s="38">
        <v>240</v>
      </c>
      <c r="O79" s="39">
        <v>7</v>
      </c>
      <c r="P79" s="39">
        <v>2</v>
      </c>
      <c r="Q79" s="58">
        <v>8471.2000000000007</v>
      </c>
      <c r="R79" s="59">
        <v>8383.5</v>
      </c>
    </row>
    <row r="80" spans="1:18" ht="21.75" customHeight="1" x14ac:dyDescent="0.2">
      <c r="A80" s="30"/>
      <c r="B80" s="67" t="s">
        <v>10</v>
      </c>
      <c r="C80" s="67"/>
      <c r="D80" s="67"/>
      <c r="E80" s="67"/>
      <c r="F80" s="67"/>
      <c r="G80" s="67"/>
      <c r="H80" s="67"/>
      <c r="I80" s="67"/>
      <c r="J80" s="67"/>
      <c r="K80" s="67"/>
      <c r="L80" s="68"/>
      <c r="M80" s="37" t="s">
        <v>170</v>
      </c>
      <c r="N80" s="38">
        <v>600</v>
      </c>
      <c r="O80" s="39"/>
      <c r="P80" s="39"/>
      <c r="Q80" s="58">
        <v>93394.55</v>
      </c>
      <c r="R80" s="59">
        <v>93394.55</v>
      </c>
    </row>
    <row r="81" spans="1:18" ht="12.75" customHeight="1" x14ac:dyDescent="0.2">
      <c r="A81" s="30"/>
      <c r="B81" s="67" t="s">
        <v>9</v>
      </c>
      <c r="C81" s="67"/>
      <c r="D81" s="67"/>
      <c r="E81" s="67"/>
      <c r="F81" s="67"/>
      <c r="G81" s="67"/>
      <c r="H81" s="67"/>
      <c r="I81" s="67"/>
      <c r="J81" s="67"/>
      <c r="K81" s="67"/>
      <c r="L81" s="68"/>
      <c r="M81" s="37" t="s">
        <v>170</v>
      </c>
      <c r="N81" s="38">
        <v>610</v>
      </c>
      <c r="O81" s="39">
        <v>7</v>
      </c>
      <c r="P81" s="39">
        <v>2</v>
      </c>
      <c r="Q81" s="58">
        <v>93394.55</v>
      </c>
      <c r="R81" s="59">
        <v>93394.55</v>
      </c>
    </row>
    <row r="82" spans="1:18" ht="54" customHeight="1" x14ac:dyDescent="0.2">
      <c r="A82" s="30"/>
      <c r="B82" s="69" t="s">
        <v>90</v>
      </c>
      <c r="C82" s="69"/>
      <c r="D82" s="69"/>
      <c r="E82" s="69"/>
      <c r="F82" s="69"/>
      <c r="G82" s="69"/>
      <c r="H82" s="69"/>
      <c r="I82" s="69"/>
      <c r="J82" s="69"/>
      <c r="K82" s="69"/>
      <c r="L82" s="70"/>
      <c r="M82" s="34" t="s">
        <v>171</v>
      </c>
      <c r="N82" s="35"/>
      <c r="O82" s="36"/>
      <c r="P82" s="36"/>
      <c r="Q82" s="56">
        <v>13466.1</v>
      </c>
      <c r="R82" s="57">
        <v>14004.2</v>
      </c>
    </row>
    <row r="83" spans="1:18" ht="42.75" customHeight="1" x14ac:dyDescent="0.2">
      <c r="A83" s="30"/>
      <c r="B83" s="67" t="s">
        <v>3</v>
      </c>
      <c r="C83" s="67"/>
      <c r="D83" s="67"/>
      <c r="E83" s="67"/>
      <c r="F83" s="67"/>
      <c r="G83" s="67"/>
      <c r="H83" s="67"/>
      <c r="I83" s="67"/>
      <c r="J83" s="67"/>
      <c r="K83" s="67"/>
      <c r="L83" s="68"/>
      <c r="M83" s="37" t="s">
        <v>171</v>
      </c>
      <c r="N83" s="38">
        <v>100</v>
      </c>
      <c r="O83" s="39"/>
      <c r="P83" s="39"/>
      <c r="Q83" s="58">
        <v>13022.6</v>
      </c>
      <c r="R83" s="59">
        <v>13560.7</v>
      </c>
    </row>
    <row r="84" spans="1:18" ht="12.75" customHeight="1" x14ac:dyDescent="0.2">
      <c r="A84" s="30"/>
      <c r="B84" s="67" t="s">
        <v>11</v>
      </c>
      <c r="C84" s="67"/>
      <c r="D84" s="67"/>
      <c r="E84" s="67"/>
      <c r="F84" s="67"/>
      <c r="G84" s="67"/>
      <c r="H84" s="67"/>
      <c r="I84" s="67"/>
      <c r="J84" s="67"/>
      <c r="K84" s="67"/>
      <c r="L84" s="68"/>
      <c r="M84" s="37" t="s">
        <v>171</v>
      </c>
      <c r="N84" s="38">
        <v>110</v>
      </c>
      <c r="O84" s="39">
        <v>7</v>
      </c>
      <c r="P84" s="39">
        <v>2</v>
      </c>
      <c r="Q84" s="58">
        <v>13022.6</v>
      </c>
      <c r="R84" s="59">
        <v>13560.7</v>
      </c>
    </row>
    <row r="85" spans="1:18" ht="21.75" customHeight="1" x14ac:dyDescent="0.2">
      <c r="A85" s="30"/>
      <c r="B85" s="67" t="s">
        <v>1</v>
      </c>
      <c r="C85" s="67"/>
      <c r="D85" s="67"/>
      <c r="E85" s="67"/>
      <c r="F85" s="67"/>
      <c r="G85" s="67"/>
      <c r="H85" s="67"/>
      <c r="I85" s="67"/>
      <c r="J85" s="67"/>
      <c r="K85" s="67"/>
      <c r="L85" s="68"/>
      <c r="M85" s="37" t="s">
        <v>171</v>
      </c>
      <c r="N85" s="38">
        <v>200</v>
      </c>
      <c r="O85" s="39"/>
      <c r="P85" s="39"/>
      <c r="Q85" s="58">
        <v>443.5</v>
      </c>
      <c r="R85" s="59">
        <v>443.5</v>
      </c>
    </row>
    <row r="86" spans="1:18" ht="21.75" customHeight="1" x14ac:dyDescent="0.2">
      <c r="A86" s="30"/>
      <c r="B86" s="67" t="s">
        <v>0</v>
      </c>
      <c r="C86" s="67"/>
      <c r="D86" s="67"/>
      <c r="E86" s="67"/>
      <c r="F86" s="67"/>
      <c r="G86" s="67"/>
      <c r="H86" s="67"/>
      <c r="I86" s="67"/>
      <c r="J86" s="67"/>
      <c r="K86" s="67"/>
      <c r="L86" s="68"/>
      <c r="M86" s="37" t="s">
        <v>171</v>
      </c>
      <c r="N86" s="38">
        <v>240</v>
      </c>
      <c r="O86" s="39">
        <v>7</v>
      </c>
      <c r="P86" s="39">
        <v>2</v>
      </c>
      <c r="Q86" s="58">
        <v>443.5</v>
      </c>
      <c r="R86" s="59">
        <v>443.5</v>
      </c>
    </row>
    <row r="87" spans="1:18" ht="28.5" customHeight="1" x14ac:dyDescent="0.2">
      <c r="A87" s="30"/>
      <c r="B87" s="69" t="s">
        <v>283</v>
      </c>
      <c r="C87" s="69"/>
      <c r="D87" s="69"/>
      <c r="E87" s="69"/>
      <c r="F87" s="69"/>
      <c r="G87" s="69"/>
      <c r="H87" s="69"/>
      <c r="I87" s="69"/>
      <c r="J87" s="69"/>
      <c r="K87" s="69"/>
      <c r="L87" s="70"/>
      <c r="M87" s="34" t="s">
        <v>173</v>
      </c>
      <c r="N87" s="35"/>
      <c r="O87" s="36"/>
      <c r="P87" s="36"/>
      <c r="Q87" s="56">
        <v>280880.5</v>
      </c>
      <c r="R87" s="57">
        <v>278951.90000000002</v>
      </c>
    </row>
    <row r="88" spans="1:18" ht="12.75" customHeight="1" x14ac:dyDescent="0.2">
      <c r="A88" s="30"/>
      <c r="B88" s="69" t="s">
        <v>45</v>
      </c>
      <c r="C88" s="69"/>
      <c r="D88" s="69"/>
      <c r="E88" s="69"/>
      <c r="F88" s="69"/>
      <c r="G88" s="69"/>
      <c r="H88" s="69"/>
      <c r="I88" s="69"/>
      <c r="J88" s="69"/>
      <c r="K88" s="69"/>
      <c r="L88" s="70"/>
      <c r="M88" s="34" t="s">
        <v>174</v>
      </c>
      <c r="N88" s="35"/>
      <c r="O88" s="36"/>
      <c r="P88" s="36"/>
      <c r="Q88" s="56">
        <v>48808.5</v>
      </c>
      <c r="R88" s="57">
        <v>46608.5</v>
      </c>
    </row>
    <row r="89" spans="1:18" ht="42.75" customHeight="1" x14ac:dyDescent="0.2">
      <c r="A89" s="30"/>
      <c r="B89" s="67" t="s">
        <v>3</v>
      </c>
      <c r="C89" s="67"/>
      <c r="D89" s="67"/>
      <c r="E89" s="67"/>
      <c r="F89" s="67"/>
      <c r="G89" s="67"/>
      <c r="H89" s="67"/>
      <c r="I89" s="67"/>
      <c r="J89" s="67"/>
      <c r="K89" s="67"/>
      <c r="L89" s="68"/>
      <c r="M89" s="37" t="s">
        <v>174</v>
      </c>
      <c r="N89" s="38">
        <v>100</v>
      </c>
      <c r="O89" s="39"/>
      <c r="P89" s="39"/>
      <c r="Q89" s="58">
        <v>48808.5</v>
      </c>
      <c r="R89" s="59">
        <v>46608.5</v>
      </c>
    </row>
    <row r="90" spans="1:18" ht="12.75" customHeight="1" x14ac:dyDescent="0.2">
      <c r="A90" s="30"/>
      <c r="B90" s="67" t="s">
        <v>11</v>
      </c>
      <c r="C90" s="67"/>
      <c r="D90" s="67"/>
      <c r="E90" s="67"/>
      <c r="F90" s="67"/>
      <c r="G90" s="67"/>
      <c r="H90" s="67"/>
      <c r="I90" s="67"/>
      <c r="J90" s="67"/>
      <c r="K90" s="67"/>
      <c r="L90" s="68"/>
      <c r="M90" s="37" t="s">
        <v>174</v>
      </c>
      <c r="N90" s="38">
        <v>110</v>
      </c>
      <c r="O90" s="39">
        <v>7</v>
      </c>
      <c r="P90" s="39">
        <v>1</v>
      </c>
      <c r="Q90" s="58">
        <v>48808.5</v>
      </c>
      <c r="R90" s="59">
        <v>46608.5</v>
      </c>
    </row>
    <row r="91" spans="1:18" ht="15" customHeight="1" x14ac:dyDescent="0.2">
      <c r="A91" s="30"/>
      <c r="B91" s="69" t="s">
        <v>44</v>
      </c>
      <c r="C91" s="69"/>
      <c r="D91" s="69"/>
      <c r="E91" s="69"/>
      <c r="F91" s="69"/>
      <c r="G91" s="69"/>
      <c r="H91" s="69"/>
      <c r="I91" s="69"/>
      <c r="J91" s="69"/>
      <c r="K91" s="69"/>
      <c r="L91" s="70"/>
      <c r="M91" s="34" t="s">
        <v>175</v>
      </c>
      <c r="N91" s="35"/>
      <c r="O91" s="36"/>
      <c r="P91" s="36"/>
      <c r="Q91" s="56">
        <v>174837.1</v>
      </c>
      <c r="R91" s="57">
        <v>174837.1</v>
      </c>
    </row>
    <row r="92" spans="1:18" ht="42.75" customHeight="1" x14ac:dyDescent="0.2">
      <c r="A92" s="30"/>
      <c r="B92" s="67" t="s">
        <v>3</v>
      </c>
      <c r="C92" s="67"/>
      <c r="D92" s="67"/>
      <c r="E92" s="67"/>
      <c r="F92" s="67"/>
      <c r="G92" s="67"/>
      <c r="H92" s="67"/>
      <c r="I92" s="67"/>
      <c r="J92" s="67"/>
      <c r="K92" s="67"/>
      <c r="L92" s="68"/>
      <c r="M92" s="37" t="s">
        <v>175</v>
      </c>
      <c r="N92" s="38">
        <v>100</v>
      </c>
      <c r="O92" s="39"/>
      <c r="P92" s="39"/>
      <c r="Q92" s="58">
        <v>145283.6</v>
      </c>
      <c r="R92" s="59">
        <v>145283.6</v>
      </c>
    </row>
    <row r="93" spans="1:18" ht="12.75" customHeight="1" x14ac:dyDescent="0.2">
      <c r="A93" s="30"/>
      <c r="B93" s="67" t="s">
        <v>11</v>
      </c>
      <c r="C93" s="67"/>
      <c r="D93" s="67"/>
      <c r="E93" s="67"/>
      <c r="F93" s="67"/>
      <c r="G93" s="67"/>
      <c r="H93" s="67"/>
      <c r="I93" s="67"/>
      <c r="J93" s="67"/>
      <c r="K93" s="67"/>
      <c r="L93" s="68"/>
      <c r="M93" s="37" t="s">
        <v>175</v>
      </c>
      <c r="N93" s="38">
        <v>110</v>
      </c>
      <c r="O93" s="39">
        <v>7</v>
      </c>
      <c r="P93" s="39">
        <v>2</v>
      </c>
      <c r="Q93" s="58">
        <v>145283.6</v>
      </c>
      <c r="R93" s="59">
        <v>145283.6</v>
      </c>
    </row>
    <row r="94" spans="1:18" ht="21.75" customHeight="1" x14ac:dyDescent="0.2">
      <c r="A94" s="30"/>
      <c r="B94" s="67" t="s">
        <v>10</v>
      </c>
      <c r="C94" s="67"/>
      <c r="D94" s="67"/>
      <c r="E94" s="67"/>
      <c r="F94" s="67"/>
      <c r="G94" s="67"/>
      <c r="H94" s="67"/>
      <c r="I94" s="67"/>
      <c r="J94" s="67"/>
      <c r="K94" s="67"/>
      <c r="L94" s="68"/>
      <c r="M94" s="37" t="s">
        <v>175</v>
      </c>
      <c r="N94" s="38">
        <v>600</v>
      </c>
      <c r="O94" s="39"/>
      <c r="P94" s="39"/>
      <c r="Q94" s="58">
        <v>29553.5</v>
      </c>
      <c r="R94" s="59">
        <v>29553.5</v>
      </c>
    </row>
    <row r="95" spans="1:18" ht="12.75" customHeight="1" x14ac:dyDescent="0.2">
      <c r="A95" s="30"/>
      <c r="B95" s="67" t="s">
        <v>9</v>
      </c>
      <c r="C95" s="67"/>
      <c r="D95" s="67"/>
      <c r="E95" s="67"/>
      <c r="F95" s="67"/>
      <c r="G95" s="67"/>
      <c r="H95" s="67"/>
      <c r="I95" s="67"/>
      <c r="J95" s="67"/>
      <c r="K95" s="67"/>
      <c r="L95" s="68"/>
      <c r="M95" s="37" t="s">
        <v>175</v>
      </c>
      <c r="N95" s="38">
        <v>610</v>
      </c>
      <c r="O95" s="39">
        <v>7</v>
      </c>
      <c r="P95" s="39">
        <v>2</v>
      </c>
      <c r="Q95" s="58">
        <v>29553.5</v>
      </c>
      <c r="R95" s="59">
        <v>29553.5</v>
      </c>
    </row>
    <row r="96" spans="1:18" ht="57" customHeight="1" x14ac:dyDescent="0.2">
      <c r="A96" s="30"/>
      <c r="B96" s="69" t="s">
        <v>90</v>
      </c>
      <c r="C96" s="69"/>
      <c r="D96" s="69"/>
      <c r="E96" s="69"/>
      <c r="F96" s="69"/>
      <c r="G96" s="69"/>
      <c r="H96" s="69"/>
      <c r="I96" s="69"/>
      <c r="J96" s="69"/>
      <c r="K96" s="69"/>
      <c r="L96" s="70"/>
      <c r="M96" s="34" t="s">
        <v>268</v>
      </c>
      <c r="N96" s="35"/>
      <c r="O96" s="36"/>
      <c r="P96" s="36"/>
      <c r="Q96" s="56">
        <v>2503.8000000000002</v>
      </c>
      <c r="R96" s="57">
        <v>2575.1999999999998</v>
      </c>
    </row>
    <row r="97" spans="1:18" ht="21.75" customHeight="1" x14ac:dyDescent="0.2">
      <c r="A97" s="30"/>
      <c r="B97" s="67" t="s">
        <v>1</v>
      </c>
      <c r="C97" s="67"/>
      <c r="D97" s="67"/>
      <c r="E97" s="67"/>
      <c r="F97" s="67"/>
      <c r="G97" s="67"/>
      <c r="H97" s="67"/>
      <c r="I97" s="67"/>
      <c r="J97" s="67"/>
      <c r="K97" s="67"/>
      <c r="L97" s="68"/>
      <c r="M97" s="37" t="s">
        <v>268</v>
      </c>
      <c r="N97" s="38">
        <v>200</v>
      </c>
      <c r="O97" s="39"/>
      <c r="P97" s="39"/>
      <c r="Q97" s="58">
        <v>2463.8000000000002</v>
      </c>
      <c r="R97" s="59">
        <v>2535.1999999999998</v>
      </c>
    </row>
    <row r="98" spans="1:18" ht="21.75" customHeight="1" x14ac:dyDescent="0.2">
      <c r="A98" s="30"/>
      <c r="B98" s="67" t="s">
        <v>0</v>
      </c>
      <c r="C98" s="67"/>
      <c r="D98" s="67"/>
      <c r="E98" s="67"/>
      <c r="F98" s="67"/>
      <c r="G98" s="67"/>
      <c r="H98" s="67"/>
      <c r="I98" s="67"/>
      <c r="J98" s="67"/>
      <c r="K98" s="67"/>
      <c r="L98" s="68"/>
      <c r="M98" s="37" t="s">
        <v>268</v>
      </c>
      <c r="N98" s="38">
        <v>240</v>
      </c>
      <c r="O98" s="39">
        <v>7</v>
      </c>
      <c r="P98" s="39">
        <v>2</v>
      </c>
      <c r="Q98" s="58">
        <v>2463.8000000000002</v>
      </c>
      <c r="R98" s="59">
        <v>2535.1999999999998</v>
      </c>
    </row>
    <row r="99" spans="1:18" ht="12.75" customHeight="1" x14ac:dyDescent="0.2">
      <c r="A99" s="30"/>
      <c r="B99" s="67" t="s">
        <v>16</v>
      </c>
      <c r="C99" s="67"/>
      <c r="D99" s="67"/>
      <c r="E99" s="67"/>
      <c r="F99" s="67"/>
      <c r="G99" s="67"/>
      <c r="H99" s="67"/>
      <c r="I99" s="67"/>
      <c r="J99" s="67"/>
      <c r="K99" s="67"/>
      <c r="L99" s="68"/>
      <c r="M99" s="37" t="s">
        <v>268</v>
      </c>
      <c r="N99" s="38">
        <v>800</v>
      </c>
      <c r="O99" s="39"/>
      <c r="P99" s="39"/>
      <c r="Q99" s="58">
        <v>40</v>
      </c>
      <c r="R99" s="59">
        <v>40</v>
      </c>
    </row>
    <row r="100" spans="1:18" ht="12.75" customHeight="1" x14ac:dyDescent="0.2">
      <c r="A100" s="30"/>
      <c r="B100" s="67" t="s">
        <v>15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8"/>
      <c r="M100" s="37" t="s">
        <v>268</v>
      </c>
      <c r="N100" s="38">
        <v>850</v>
      </c>
      <c r="O100" s="39">
        <v>7</v>
      </c>
      <c r="P100" s="39">
        <v>2</v>
      </c>
      <c r="Q100" s="58">
        <v>40</v>
      </c>
      <c r="R100" s="59">
        <v>40</v>
      </c>
    </row>
    <row r="101" spans="1:18" ht="102.75" customHeight="1" x14ac:dyDescent="0.2">
      <c r="A101" s="30"/>
      <c r="B101" s="69" t="s">
        <v>269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70"/>
      <c r="M101" s="34" t="s">
        <v>177</v>
      </c>
      <c r="N101" s="35"/>
      <c r="O101" s="36"/>
      <c r="P101" s="36"/>
      <c r="Q101" s="56">
        <v>17468.7</v>
      </c>
      <c r="R101" s="57">
        <v>17468.7</v>
      </c>
    </row>
    <row r="102" spans="1:18" ht="21.75" customHeight="1" x14ac:dyDescent="0.2">
      <c r="A102" s="30"/>
      <c r="B102" s="67" t="s">
        <v>1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8"/>
      <c r="M102" s="37" t="s">
        <v>177</v>
      </c>
      <c r="N102" s="38">
        <v>200</v>
      </c>
      <c r="O102" s="39"/>
      <c r="P102" s="39"/>
      <c r="Q102" s="58">
        <v>17468.7</v>
      </c>
      <c r="R102" s="59">
        <v>17468.7</v>
      </c>
    </row>
    <row r="103" spans="1:18" ht="21.75" customHeight="1" x14ac:dyDescent="0.2">
      <c r="A103" s="30"/>
      <c r="B103" s="67" t="s">
        <v>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8"/>
      <c r="M103" s="37" t="s">
        <v>177</v>
      </c>
      <c r="N103" s="38">
        <v>240</v>
      </c>
      <c r="O103" s="39">
        <v>7</v>
      </c>
      <c r="P103" s="39">
        <v>2</v>
      </c>
      <c r="Q103" s="58">
        <v>17468.7</v>
      </c>
      <c r="R103" s="59">
        <v>17468.7</v>
      </c>
    </row>
    <row r="104" spans="1:18" ht="21.75" customHeight="1" x14ac:dyDescent="0.2">
      <c r="A104" s="30"/>
      <c r="B104" s="69" t="s">
        <v>89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70"/>
      <c r="M104" s="34" t="s">
        <v>179</v>
      </c>
      <c r="N104" s="35"/>
      <c r="O104" s="36"/>
      <c r="P104" s="36"/>
      <c r="Q104" s="56">
        <v>36343</v>
      </c>
      <c r="R104" s="57">
        <v>36543</v>
      </c>
    </row>
    <row r="105" spans="1:18" ht="21.75" customHeight="1" x14ac:dyDescent="0.2">
      <c r="A105" s="30"/>
      <c r="B105" s="67" t="s">
        <v>1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8"/>
      <c r="M105" s="37" t="s">
        <v>179</v>
      </c>
      <c r="N105" s="38">
        <v>200</v>
      </c>
      <c r="O105" s="39"/>
      <c r="P105" s="39"/>
      <c r="Q105" s="58">
        <f>Q106+Q107</f>
        <v>27301.9</v>
      </c>
      <c r="R105" s="58">
        <f>R106+R107</f>
        <v>27501.9</v>
      </c>
    </row>
    <row r="106" spans="1:18" ht="21.75" customHeight="1" x14ac:dyDescent="0.2">
      <c r="A106" s="30"/>
      <c r="B106" s="67" t="s">
        <v>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8"/>
      <c r="M106" s="37" t="s">
        <v>179</v>
      </c>
      <c r="N106" s="38">
        <v>240</v>
      </c>
      <c r="O106" s="39">
        <v>7</v>
      </c>
      <c r="P106" s="39">
        <v>1</v>
      </c>
      <c r="Q106" s="58">
        <v>530.20000000000005</v>
      </c>
      <c r="R106" s="59">
        <v>630.20000000000005</v>
      </c>
    </row>
    <row r="107" spans="1:18" ht="21.75" customHeight="1" x14ac:dyDescent="0.2">
      <c r="A107" s="30"/>
      <c r="B107" s="67" t="s">
        <v>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8"/>
      <c r="M107" s="37" t="s">
        <v>179</v>
      </c>
      <c r="N107" s="38">
        <v>240</v>
      </c>
      <c r="O107" s="39">
        <v>7</v>
      </c>
      <c r="P107" s="39">
        <v>2</v>
      </c>
      <c r="Q107" s="58">
        <v>26771.7</v>
      </c>
      <c r="R107" s="59">
        <v>26871.7</v>
      </c>
    </row>
    <row r="108" spans="1:18" ht="21.75" customHeight="1" x14ac:dyDescent="0.2">
      <c r="A108" s="30"/>
      <c r="B108" s="67" t="s">
        <v>10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8"/>
      <c r="M108" s="37" t="s">
        <v>179</v>
      </c>
      <c r="N108" s="38">
        <v>600</v>
      </c>
      <c r="O108" s="39"/>
      <c r="P108" s="39"/>
      <c r="Q108" s="58">
        <v>9041.1</v>
      </c>
      <c r="R108" s="59">
        <v>9041.1</v>
      </c>
    </row>
    <row r="109" spans="1:18" ht="12.75" customHeight="1" x14ac:dyDescent="0.2">
      <c r="A109" s="30"/>
      <c r="B109" s="67" t="s">
        <v>9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8"/>
      <c r="M109" s="37" t="s">
        <v>179</v>
      </c>
      <c r="N109" s="38">
        <v>610</v>
      </c>
      <c r="O109" s="39">
        <v>7</v>
      </c>
      <c r="P109" s="39">
        <v>2</v>
      </c>
      <c r="Q109" s="58">
        <v>9041.1</v>
      </c>
      <c r="R109" s="59">
        <v>9041.1</v>
      </c>
    </row>
    <row r="110" spans="1:18" ht="106.5" customHeight="1" x14ac:dyDescent="0.2">
      <c r="A110" s="30"/>
      <c r="B110" s="69" t="s">
        <v>270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70"/>
      <c r="M110" s="34" t="s">
        <v>180</v>
      </c>
      <c r="N110" s="35"/>
      <c r="O110" s="36"/>
      <c r="P110" s="36"/>
      <c r="Q110" s="56">
        <v>919.4</v>
      </c>
      <c r="R110" s="57">
        <v>919.4</v>
      </c>
    </row>
    <row r="111" spans="1:18" ht="21.75" customHeight="1" x14ac:dyDescent="0.2">
      <c r="A111" s="30"/>
      <c r="B111" s="67" t="s">
        <v>1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8"/>
      <c r="M111" s="37" t="s">
        <v>180</v>
      </c>
      <c r="N111" s="38">
        <v>200</v>
      </c>
      <c r="O111" s="39"/>
      <c r="P111" s="39"/>
      <c r="Q111" s="58">
        <v>919.4</v>
      </c>
      <c r="R111" s="59">
        <v>919.4</v>
      </c>
    </row>
    <row r="112" spans="1:18" ht="21.75" customHeight="1" x14ac:dyDescent="0.2">
      <c r="A112" s="30"/>
      <c r="B112" s="67" t="s">
        <v>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8"/>
      <c r="M112" s="37" t="s">
        <v>180</v>
      </c>
      <c r="N112" s="38">
        <v>240</v>
      </c>
      <c r="O112" s="39">
        <v>7</v>
      </c>
      <c r="P112" s="39">
        <v>2</v>
      </c>
      <c r="Q112" s="58">
        <v>919.4</v>
      </c>
      <c r="R112" s="59">
        <v>919.4</v>
      </c>
    </row>
    <row r="113" spans="1:18" ht="58.5" customHeight="1" x14ac:dyDescent="0.2">
      <c r="A113" s="30"/>
      <c r="B113" s="69" t="s">
        <v>181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70"/>
      <c r="M113" s="34" t="s">
        <v>182</v>
      </c>
      <c r="N113" s="35"/>
      <c r="O113" s="36"/>
      <c r="P113" s="36"/>
      <c r="Q113" s="56">
        <v>8611.4</v>
      </c>
      <c r="R113" s="57">
        <v>31559.8</v>
      </c>
    </row>
    <row r="114" spans="1:18" ht="21.75" customHeight="1" x14ac:dyDescent="0.2">
      <c r="A114" s="30"/>
      <c r="B114" s="67" t="s">
        <v>1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8"/>
      <c r="M114" s="37" t="s">
        <v>182</v>
      </c>
      <c r="N114" s="38">
        <v>200</v>
      </c>
      <c r="O114" s="39"/>
      <c r="P114" s="39"/>
      <c r="Q114" s="58">
        <v>8611.4</v>
      </c>
      <c r="R114" s="59">
        <v>31559.8</v>
      </c>
    </row>
    <row r="115" spans="1:18" ht="21.75" customHeight="1" x14ac:dyDescent="0.2">
      <c r="A115" s="30"/>
      <c r="B115" s="67" t="s">
        <v>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8"/>
      <c r="M115" s="37" t="s">
        <v>182</v>
      </c>
      <c r="N115" s="38">
        <v>240</v>
      </c>
      <c r="O115" s="39">
        <v>7</v>
      </c>
      <c r="P115" s="39">
        <v>2</v>
      </c>
      <c r="Q115" s="58">
        <v>8611.4</v>
      </c>
      <c r="R115" s="59">
        <v>31559.8</v>
      </c>
    </row>
    <row r="116" spans="1:18" ht="21.75" customHeight="1" x14ac:dyDescent="0.2">
      <c r="A116" s="30"/>
      <c r="B116" s="74" t="s">
        <v>183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5"/>
      <c r="M116" s="40" t="s">
        <v>184</v>
      </c>
      <c r="N116" s="41"/>
      <c r="O116" s="42"/>
      <c r="P116" s="42"/>
      <c r="Q116" s="60">
        <v>754</v>
      </c>
      <c r="R116" s="50">
        <v>754</v>
      </c>
    </row>
    <row r="117" spans="1:18" ht="24.75" customHeight="1" x14ac:dyDescent="0.2">
      <c r="A117" s="30"/>
      <c r="B117" s="69" t="s">
        <v>185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70"/>
      <c r="M117" s="34" t="s">
        <v>186</v>
      </c>
      <c r="N117" s="35"/>
      <c r="O117" s="36"/>
      <c r="P117" s="36"/>
      <c r="Q117" s="56">
        <v>754</v>
      </c>
      <c r="R117" s="57">
        <v>754</v>
      </c>
    </row>
    <row r="118" spans="1:18" ht="21.75" customHeight="1" x14ac:dyDescent="0.2">
      <c r="A118" s="30"/>
      <c r="B118" s="67" t="s">
        <v>10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8"/>
      <c r="M118" s="37" t="s">
        <v>186</v>
      </c>
      <c r="N118" s="38">
        <v>600</v>
      </c>
      <c r="O118" s="39"/>
      <c r="P118" s="39"/>
      <c r="Q118" s="58">
        <v>754</v>
      </c>
      <c r="R118" s="59">
        <v>754</v>
      </c>
    </row>
    <row r="119" spans="1:18" ht="12.75" customHeight="1" x14ac:dyDescent="0.2">
      <c r="A119" s="30"/>
      <c r="B119" s="67" t="s">
        <v>9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8"/>
      <c r="M119" s="37" t="s">
        <v>186</v>
      </c>
      <c r="N119" s="38">
        <v>610</v>
      </c>
      <c r="O119" s="39">
        <v>7</v>
      </c>
      <c r="P119" s="39">
        <v>7</v>
      </c>
      <c r="Q119" s="58">
        <v>754</v>
      </c>
      <c r="R119" s="59">
        <v>754</v>
      </c>
    </row>
    <row r="120" spans="1:18" ht="32.25" customHeight="1" x14ac:dyDescent="0.2">
      <c r="A120" s="30"/>
      <c r="B120" s="74" t="s">
        <v>187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75"/>
      <c r="M120" s="40" t="s">
        <v>188</v>
      </c>
      <c r="N120" s="41"/>
      <c r="O120" s="42"/>
      <c r="P120" s="42"/>
      <c r="Q120" s="60">
        <v>4932</v>
      </c>
      <c r="R120" s="50">
        <v>1637.9</v>
      </c>
    </row>
    <row r="121" spans="1:18" ht="32.25" customHeight="1" x14ac:dyDescent="0.2">
      <c r="A121" s="30"/>
      <c r="B121" s="69" t="s">
        <v>189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70"/>
      <c r="M121" s="34" t="s">
        <v>190</v>
      </c>
      <c r="N121" s="35"/>
      <c r="O121" s="36"/>
      <c r="P121" s="36"/>
      <c r="Q121" s="56">
        <v>1532.6</v>
      </c>
      <c r="R121" s="57">
        <v>1532.6</v>
      </c>
    </row>
    <row r="122" spans="1:18" ht="42.75" customHeight="1" x14ac:dyDescent="0.2">
      <c r="A122" s="30"/>
      <c r="B122" s="67" t="s">
        <v>3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8"/>
      <c r="M122" s="37" t="s">
        <v>190</v>
      </c>
      <c r="N122" s="38">
        <v>100</v>
      </c>
      <c r="O122" s="39"/>
      <c r="P122" s="39"/>
      <c r="Q122" s="58">
        <v>1225.9000000000001</v>
      </c>
      <c r="R122" s="59">
        <v>1225.9000000000001</v>
      </c>
    </row>
    <row r="123" spans="1:18" ht="12.75" customHeight="1" x14ac:dyDescent="0.2">
      <c r="A123" s="30"/>
      <c r="B123" s="67" t="s">
        <v>11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8"/>
      <c r="M123" s="37" t="s">
        <v>190</v>
      </c>
      <c r="N123" s="38">
        <v>110</v>
      </c>
      <c r="O123" s="39">
        <v>11</v>
      </c>
      <c r="P123" s="39">
        <v>2</v>
      </c>
      <c r="Q123" s="58">
        <v>1225.9000000000001</v>
      </c>
      <c r="R123" s="59">
        <v>1225.9000000000001</v>
      </c>
    </row>
    <row r="124" spans="1:18" ht="21.75" customHeight="1" x14ac:dyDescent="0.2">
      <c r="A124" s="30"/>
      <c r="B124" s="67" t="s">
        <v>1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8"/>
      <c r="M124" s="37" t="s">
        <v>190</v>
      </c>
      <c r="N124" s="38">
        <v>200</v>
      </c>
      <c r="O124" s="39"/>
      <c r="P124" s="39"/>
      <c r="Q124" s="58">
        <v>306.7</v>
      </c>
      <c r="R124" s="59">
        <v>306.7</v>
      </c>
    </row>
    <row r="125" spans="1:18" ht="21.75" customHeight="1" x14ac:dyDescent="0.2">
      <c r="A125" s="30"/>
      <c r="B125" s="67" t="s">
        <v>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8"/>
      <c r="M125" s="37" t="s">
        <v>190</v>
      </c>
      <c r="N125" s="38">
        <v>240</v>
      </c>
      <c r="O125" s="39">
        <v>11</v>
      </c>
      <c r="P125" s="39">
        <v>2</v>
      </c>
      <c r="Q125" s="58">
        <v>306.7</v>
      </c>
      <c r="R125" s="59">
        <v>306.7</v>
      </c>
    </row>
    <row r="126" spans="1:18" ht="80.25" customHeight="1" x14ac:dyDescent="0.2">
      <c r="A126" s="30"/>
      <c r="B126" s="69" t="s">
        <v>76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70"/>
      <c r="M126" s="34" t="s">
        <v>233</v>
      </c>
      <c r="N126" s="35"/>
      <c r="O126" s="36"/>
      <c r="P126" s="36"/>
      <c r="Q126" s="56">
        <v>0</v>
      </c>
      <c r="R126" s="57">
        <v>100</v>
      </c>
    </row>
    <row r="127" spans="1:18" ht="21.75" customHeight="1" x14ac:dyDescent="0.2">
      <c r="A127" s="30"/>
      <c r="B127" s="67" t="s">
        <v>10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8"/>
      <c r="M127" s="37" t="s">
        <v>233</v>
      </c>
      <c r="N127" s="38">
        <v>600</v>
      </c>
      <c r="O127" s="39"/>
      <c r="P127" s="39"/>
      <c r="Q127" s="58">
        <v>0</v>
      </c>
      <c r="R127" s="59">
        <v>100</v>
      </c>
    </row>
    <row r="128" spans="1:18" ht="12.75" customHeight="1" x14ac:dyDescent="0.2">
      <c r="A128" s="30"/>
      <c r="B128" s="67" t="s">
        <v>9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8"/>
      <c r="M128" s="37" t="s">
        <v>233</v>
      </c>
      <c r="N128" s="38">
        <v>610</v>
      </c>
      <c r="O128" s="39">
        <v>11</v>
      </c>
      <c r="P128" s="39">
        <v>2</v>
      </c>
      <c r="Q128" s="58">
        <v>0</v>
      </c>
      <c r="R128" s="59">
        <v>100</v>
      </c>
    </row>
    <row r="129" spans="1:18" ht="78.75" customHeight="1" x14ac:dyDescent="0.2">
      <c r="A129" s="30"/>
      <c r="B129" s="69" t="s">
        <v>234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70"/>
      <c r="M129" s="34" t="s">
        <v>235</v>
      </c>
      <c r="N129" s="35"/>
      <c r="O129" s="36"/>
      <c r="P129" s="36"/>
      <c r="Q129" s="56">
        <v>0</v>
      </c>
      <c r="R129" s="57">
        <v>5.3</v>
      </c>
    </row>
    <row r="130" spans="1:18" ht="21.75" customHeight="1" x14ac:dyDescent="0.2">
      <c r="A130" s="30"/>
      <c r="B130" s="67" t="s">
        <v>10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8"/>
      <c r="M130" s="37" t="s">
        <v>235</v>
      </c>
      <c r="N130" s="38">
        <v>600</v>
      </c>
      <c r="O130" s="39"/>
      <c r="P130" s="39"/>
      <c r="Q130" s="58">
        <v>0</v>
      </c>
      <c r="R130" s="59">
        <v>5.3</v>
      </c>
    </row>
    <row r="131" spans="1:18" ht="12.75" customHeight="1" x14ac:dyDescent="0.2">
      <c r="A131" s="30"/>
      <c r="B131" s="67" t="s">
        <v>9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8"/>
      <c r="M131" s="37" t="s">
        <v>235</v>
      </c>
      <c r="N131" s="38">
        <v>610</v>
      </c>
      <c r="O131" s="39">
        <v>11</v>
      </c>
      <c r="P131" s="39">
        <v>2</v>
      </c>
      <c r="Q131" s="58">
        <v>0</v>
      </c>
      <c r="R131" s="59">
        <v>5.3</v>
      </c>
    </row>
    <row r="132" spans="1:18" ht="81" customHeight="1" x14ac:dyDescent="0.2">
      <c r="A132" s="30"/>
      <c r="B132" s="69" t="s">
        <v>281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70"/>
      <c r="M132" s="34" t="s">
        <v>236</v>
      </c>
      <c r="N132" s="35"/>
      <c r="O132" s="36"/>
      <c r="P132" s="36"/>
      <c r="Q132" s="56">
        <v>3399.4</v>
      </c>
      <c r="R132" s="57">
        <v>0</v>
      </c>
    </row>
    <row r="133" spans="1:18" ht="21.75" customHeight="1" x14ac:dyDescent="0.2">
      <c r="A133" s="30"/>
      <c r="B133" s="67" t="s">
        <v>10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8"/>
      <c r="M133" s="37" t="s">
        <v>236</v>
      </c>
      <c r="N133" s="38">
        <v>600</v>
      </c>
      <c r="O133" s="39"/>
      <c r="P133" s="39"/>
      <c r="Q133" s="58">
        <v>3399.4</v>
      </c>
      <c r="R133" s="59">
        <v>0</v>
      </c>
    </row>
    <row r="134" spans="1:18" ht="12.75" customHeight="1" x14ac:dyDescent="0.2">
      <c r="A134" s="30"/>
      <c r="B134" s="67" t="s">
        <v>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8"/>
      <c r="M134" s="37" t="s">
        <v>236</v>
      </c>
      <c r="N134" s="38">
        <v>610</v>
      </c>
      <c r="O134" s="39">
        <v>11</v>
      </c>
      <c r="P134" s="39">
        <v>2</v>
      </c>
      <c r="Q134" s="58">
        <v>3399.4</v>
      </c>
      <c r="R134" s="59">
        <v>0</v>
      </c>
    </row>
    <row r="135" spans="1:18" ht="26.25" customHeight="1" x14ac:dyDescent="0.2">
      <c r="A135" s="30"/>
      <c r="B135" s="74" t="s">
        <v>191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75"/>
      <c r="M135" s="40" t="s">
        <v>192</v>
      </c>
      <c r="N135" s="41"/>
      <c r="O135" s="42"/>
      <c r="P135" s="42"/>
      <c r="Q135" s="60">
        <v>1442.8</v>
      </c>
      <c r="R135" s="50">
        <v>1442.8</v>
      </c>
    </row>
    <row r="136" spans="1:18" ht="43.5" customHeight="1" x14ac:dyDescent="0.2">
      <c r="A136" s="30"/>
      <c r="B136" s="69" t="s">
        <v>193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70"/>
      <c r="M136" s="34" t="s">
        <v>194</v>
      </c>
      <c r="N136" s="35"/>
      <c r="O136" s="36"/>
      <c r="P136" s="36"/>
      <c r="Q136" s="56">
        <v>1442.8</v>
      </c>
      <c r="R136" s="57">
        <v>1442.8</v>
      </c>
    </row>
    <row r="137" spans="1:18" ht="12.75" customHeight="1" x14ac:dyDescent="0.2">
      <c r="A137" s="30"/>
      <c r="B137" s="67" t="s">
        <v>6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8"/>
      <c r="M137" s="37" t="s">
        <v>194</v>
      </c>
      <c r="N137" s="38">
        <v>300</v>
      </c>
      <c r="O137" s="39"/>
      <c r="P137" s="39"/>
      <c r="Q137" s="58">
        <v>1442.8</v>
      </c>
      <c r="R137" s="59">
        <v>1442.8</v>
      </c>
    </row>
    <row r="138" spans="1:18" ht="21.75" customHeight="1" x14ac:dyDescent="0.2">
      <c r="A138" s="30"/>
      <c r="B138" s="67" t="s">
        <v>5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8"/>
      <c r="M138" s="37" t="s">
        <v>194</v>
      </c>
      <c r="N138" s="38">
        <v>320</v>
      </c>
      <c r="O138" s="39">
        <v>10</v>
      </c>
      <c r="P138" s="39">
        <v>3</v>
      </c>
      <c r="Q138" s="58">
        <v>1442.8</v>
      </c>
      <c r="R138" s="59">
        <v>1442.8</v>
      </c>
    </row>
    <row r="139" spans="1:18" ht="22.5" customHeight="1" x14ac:dyDescent="0.2">
      <c r="A139" s="30"/>
      <c r="B139" s="74" t="s">
        <v>273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75"/>
      <c r="M139" s="40" t="s">
        <v>195</v>
      </c>
      <c r="N139" s="41"/>
      <c r="O139" s="42"/>
      <c r="P139" s="42"/>
      <c r="Q139" s="60">
        <v>600</v>
      </c>
      <c r="R139" s="50">
        <v>600</v>
      </c>
    </row>
    <row r="140" spans="1:18" ht="32.25" customHeight="1" x14ac:dyDescent="0.2">
      <c r="A140" s="30"/>
      <c r="B140" s="69" t="s">
        <v>274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70"/>
      <c r="M140" s="34" t="s">
        <v>196</v>
      </c>
      <c r="N140" s="35"/>
      <c r="O140" s="36"/>
      <c r="P140" s="36"/>
      <c r="Q140" s="56">
        <v>600</v>
      </c>
      <c r="R140" s="57">
        <v>600</v>
      </c>
    </row>
    <row r="141" spans="1:18" ht="21.75" customHeight="1" x14ac:dyDescent="0.2">
      <c r="A141" s="30"/>
      <c r="B141" s="67" t="s">
        <v>1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8"/>
      <c r="M141" s="37" t="s">
        <v>196</v>
      </c>
      <c r="N141" s="38">
        <v>200</v>
      </c>
      <c r="O141" s="39"/>
      <c r="P141" s="39"/>
      <c r="Q141" s="58">
        <v>600</v>
      </c>
      <c r="R141" s="59">
        <v>600</v>
      </c>
    </row>
    <row r="142" spans="1:18" ht="21.75" customHeight="1" x14ac:dyDescent="0.2">
      <c r="A142" s="30"/>
      <c r="B142" s="67" t="s">
        <v>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8"/>
      <c r="M142" s="37" t="s">
        <v>196</v>
      </c>
      <c r="N142" s="38">
        <v>240</v>
      </c>
      <c r="O142" s="39">
        <v>1</v>
      </c>
      <c r="P142" s="39">
        <v>13</v>
      </c>
      <c r="Q142" s="58">
        <v>600</v>
      </c>
      <c r="R142" s="59">
        <v>600</v>
      </c>
    </row>
    <row r="143" spans="1:18" ht="32.25" customHeight="1" x14ac:dyDescent="0.2">
      <c r="A143" s="30"/>
      <c r="B143" s="74" t="s">
        <v>285</v>
      </c>
      <c r="C143" s="74"/>
      <c r="D143" s="74"/>
      <c r="E143" s="74"/>
      <c r="F143" s="74"/>
      <c r="G143" s="74"/>
      <c r="H143" s="74"/>
      <c r="I143" s="74"/>
      <c r="J143" s="74"/>
      <c r="K143" s="74"/>
      <c r="L143" s="75"/>
      <c r="M143" s="40" t="s">
        <v>286</v>
      </c>
      <c r="N143" s="41"/>
      <c r="O143" s="42"/>
      <c r="P143" s="42"/>
      <c r="Q143" s="60">
        <v>4806.3</v>
      </c>
      <c r="R143" s="50">
        <v>1865</v>
      </c>
    </row>
    <row r="144" spans="1:18" ht="69.75" customHeight="1" x14ac:dyDescent="0.2">
      <c r="A144" s="30"/>
      <c r="B144" s="69" t="s">
        <v>289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70"/>
      <c r="M144" s="34" t="s">
        <v>290</v>
      </c>
      <c r="N144" s="35"/>
      <c r="O144" s="36"/>
      <c r="P144" s="36"/>
      <c r="Q144" s="56">
        <v>3036</v>
      </c>
      <c r="R144" s="57">
        <v>1865</v>
      </c>
    </row>
    <row r="145" spans="1:18" ht="12.75" customHeight="1" x14ac:dyDescent="0.2">
      <c r="A145" s="30"/>
      <c r="B145" s="67" t="s">
        <v>6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8"/>
      <c r="M145" s="37" t="s">
        <v>290</v>
      </c>
      <c r="N145" s="38">
        <v>300</v>
      </c>
      <c r="O145" s="39"/>
      <c r="P145" s="39"/>
      <c r="Q145" s="58">
        <v>3036</v>
      </c>
      <c r="R145" s="59">
        <v>1865</v>
      </c>
    </row>
    <row r="146" spans="1:18" ht="21.75" customHeight="1" x14ac:dyDescent="0.2">
      <c r="A146" s="30"/>
      <c r="B146" s="67" t="s">
        <v>5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8"/>
      <c r="M146" s="37" t="s">
        <v>290</v>
      </c>
      <c r="N146" s="38">
        <v>320</v>
      </c>
      <c r="O146" s="39">
        <v>10</v>
      </c>
      <c r="P146" s="39">
        <v>3</v>
      </c>
      <c r="Q146" s="58">
        <v>3036</v>
      </c>
      <c r="R146" s="59">
        <v>1865</v>
      </c>
    </row>
    <row r="147" spans="1:18" ht="78" customHeight="1" x14ac:dyDescent="0.2">
      <c r="A147" s="30"/>
      <c r="B147" s="69" t="s">
        <v>308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70"/>
      <c r="M147" s="34" t="s">
        <v>309</v>
      </c>
      <c r="N147" s="35"/>
      <c r="O147" s="36"/>
      <c r="P147" s="36"/>
      <c r="Q147" s="56">
        <v>1770.3</v>
      </c>
      <c r="R147" s="57">
        <v>0</v>
      </c>
    </row>
    <row r="148" spans="1:18" ht="21.75" customHeight="1" x14ac:dyDescent="0.2">
      <c r="A148" s="30"/>
      <c r="B148" s="67" t="s">
        <v>58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8"/>
      <c r="M148" s="37" t="s">
        <v>309</v>
      </c>
      <c r="N148" s="38">
        <v>400</v>
      </c>
      <c r="O148" s="39"/>
      <c r="P148" s="39"/>
      <c r="Q148" s="58">
        <v>1770.3</v>
      </c>
      <c r="R148" s="59">
        <v>0</v>
      </c>
    </row>
    <row r="149" spans="1:18" ht="16.5" customHeight="1" x14ac:dyDescent="0.2">
      <c r="A149" s="30"/>
      <c r="B149" s="67" t="s">
        <v>57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8"/>
      <c r="M149" s="37" t="s">
        <v>309</v>
      </c>
      <c r="N149" s="38">
        <v>410</v>
      </c>
      <c r="O149" s="39">
        <v>5</v>
      </c>
      <c r="P149" s="39">
        <v>3</v>
      </c>
      <c r="Q149" s="58">
        <v>1770.3</v>
      </c>
      <c r="R149" s="50">
        <v>0</v>
      </c>
    </row>
    <row r="150" spans="1:18" ht="14.25" customHeight="1" x14ac:dyDescent="0.2">
      <c r="A150" s="30"/>
      <c r="B150" s="74" t="s">
        <v>56</v>
      </c>
      <c r="C150" s="74"/>
      <c r="D150" s="74"/>
      <c r="E150" s="74"/>
      <c r="F150" s="74"/>
      <c r="G150" s="74"/>
      <c r="H150" s="74"/>
      <c r="I150" s="74"/>
      <c r="J150" s="74"/>
      <c r="K150" s="74"/>
      <c r="L150" s="75"/>
      <c r="M150" s="40" t="s">
        <v>55</v>
      </c>
      <c r="N150" s="41"/>
      <c r="O150" s="42"/>
      <c r="P150" s="42"/>
      <c r="Q150" s="60">
        <v>531460.19999999995</v>
      </c>
      <c r="R150" s="50">
        <v>515120</v>
      </c>
    </row>
    <row r="151" spans="1:18" ht="21.75" customHeight="1" x14ac:dyDescent="0.2">
      <c r="A151" s="30"/>
      <c r="B151" s="69" t="s">
        <v>54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70"/>
      <c r="M151" s="34" t="s">
        <v>53</v>
      </c>
      <c r="N151" s="35"/>
      <c r="O151" s="36"/>
      <c r="P151" s="36"/>
      <c r="Q151" s="56">
        <v>16012.2</v>
      </c>
      <c r="R151" s="57">
        <v>18391.599999999999</v>
      </c>
    </row>
    <row r="152" spans="1:18" ht="42.75" customHeight="1" x14ac:dyDescent="0.2">
      <c r="A152" s="30"/>
      <c r="B152" s="67" t="s">
        <v>3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8"/>
      <c r="M152" s="37" t="s">
        <v>53</v>
      </c>
      <c r="N152" s="38">
        <v>100</v>
      </c>
      <c r="O152" s="39"/>
      <c r="P152" s="39"/>
      <c r="Q152" s="58">
        <f>Q153+Q154</f>
        <v>16012.2</v>
      </c>
      <c r="R152" s="58">
        <f>R153+R154</f>
        <v>18391.599999999999</v>
      </c>
    </row>
    <row r="153" spans="1:18" ht="21.75" customHeight="1" x14ac:dyDescent="0.2">
      <c r="A153" s="30"/>
      <c r="B153" s="67" t="s">
        <v>2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8"/>
      <c r="M153" s="37" t="s">
        <v>53</v>
      </c>
      <c r="N153" s="38">
        <v>120</v>
      </c>
      <c r="O153" s="39">
        <v>1</v>
      </c>
      <c r="P153" s="39">
        <v>4</v>
      </c>
      <c r="Q153" s="58">
        <v>15825.6</v>
      </c>
      <c r="R153" s="59">
        <v>18205</v>
      </c>
    </row>
    <row r="154" spans="1:18" ht="21.75" customHeight="1" x14ac:dyDescent="0.2">
      <c r="A154" s="30"/>
      <c r="B154" s="67" t="s">
        <v>2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8"/>
      <c r="M154" s="37" t="s">
        <v>53</v>
      </c>
      <c r="N154" s="38">
        <v>120</v>
      </c>
      <c r="O154" s="39">
        <v>1</v>
      </c>
      <c r="P154" s="39">
        <v>6</v>
      </c>
      <c r="Q154" s="58">
        <v>186.6</v>
      </c>
      <c r="R154" s="59">
        <v>186.6</v>
      </c>
    </row>
    <row r="155" spans="1:18" ht="24.75" customHeight="1" x14ac:dyDescent="0.2">
      <c r="A155" s="30"/>
      <c r="B155" s="69" t="s">
        <v>197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70"/>
      <c r="M155" s="34" t="s">
        <v>198</v>
      </c>
      <c r="N155" s="35"/>
      <c r="O155" s="36"/>
      <c r="P155" s="36"/>
      <c r="Q155" s="56">
        <v>1514.2</v>
      </c>
      <c r="R155" s="57">
        <v>1514.2</v>
      </c>
    </row>
    <row r="156" spans="1:18" ht="42.75" customHeight="1" x14ac:dyDescent="0.2">
      <c r="A156" s="30"/>
      <c r="B156" s="67" t="s">
        <v>3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8"/>
      <c r="M156" s="37" t="s">
        <v>198</v>
      </c>
      <c r="N156" s="38">
        <v>100</v>
      </c>
      <c r="O156" s="39"/>
      <c r="P156" s="39"/>
      <c r="Q156" s="58">
        <v>1514.2</v>
      </c>
      <c r="R156" s="59">
        <v>1514.2</v>
      </c>
    </row>
    <row r="157" spans="1:18" ht="21.75" customHeight="1" x14ac:dyDescent="0.2">
      <c r="A157" s="30"/>
      <c r="B157" s="67" t="s">
        <v>2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8"/>
      <c r="M157" s="37" t="s">
        <v>198</v>
      </c>
      <c r="N157" s="38">
        <v>120</v>
      </c>
      <c r="O157" s="39">
        <v>1</v>
      </c>
      <c r="P157" s="39">
        <v>3</v>
      </c>
      <c r="Q157" s="58">
        <v>1514.2</v>
      </c>
      <c r="R157" s="59">
        <v>1514.2</v>
      </c>
    </row>
    <row r="158" spans="1:18" ht="12.75" customHeight="1" x14ac:dyDescent="0.2">
      <c r="A158" s="30"/>
      <c r="B158" s="69" t="s">
        <v>50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70"/>
      <c r="M158" s="34" t="s">
        <v>49</v>
      </c>
      <c r="N158" s="35"/>
      <c r="O158" s="36"/>
      <c r="P158" s="36"/>
      <c r="Q158" s="56">
        <v>2318.8000000000002</v>
      </c>
      <c r="R158" s="57">
        <v>2318.8000000000002</v>
      </c>
    </row>
    <row r="159" spans="1:18" ht="42.75" customHeight="1" x14ac:dyDescent="0.2">
      <c r="A159" s="30"/>
      <c r="B159" s="67" t="s">
        <v>3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8"/>
      <c r="M159" s="37" t="s">
        <v>49</v>
      </c>
      <c r="N159" s="38">
        <v>100</v>
      </c>
      <c r="O159" s="39"/>
      <c r="P159" s="39"/>
      <c r="Q159" s="58">
        <v>2318.8000000000002</v>
      </c>
      <c r="R159" s="59">
        <v>2318.8000000000002</v>
      </c>
    </row>
    <row r="160" spans="1:18" ht="21.75" customHeight="1" x14ac:dyDescent="0.2">
      <c r="A160" s="30"/>
      <c r="B160" s="67" t="s">
        <v>2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8"/>
      <c r="M160" s="37" t="s">
        <v>49</v>
      </c>
      <c r="N160" s="38">
        <v>120</v>
      </c>
      <c r="O160" s="39">
        <v>1</v>
      </c>
      <c r="P160" s="39">
        <v>2</v>
      </c>
      <c r="Q160" s="58">
        <v>2318.8000000000002</v>
      </c>
      <c r="R160" s="59">
        <v>2318.8000000000002</v>
      </c>
    </row>
    <row r="161" spans="1:18" ht="21.75" customHeight="1" x14ac:dyDescent="0.2">
      <c r="A161" s="30"/>
      <c r="B161" s="69" t="s">
        <v>129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70"/>
      <c r="M161" s="34" t="s">
        <v>130</v>
      </c>
      <c r="N161" s="35"/>
      <c r="O161" s="36"/>
      <c r="P161" s="36"/>
      <c r="Q161" s="56">
        <v>0</v>
      </c>
      <c r="R161" s="57">
        <v>3052.1</v>
      </c>
    </row>
    <row r="162" spans="1:18" ht="42.75" customHeight="1" x14ac:dyDescent="0.2">
      <c r="A162" s="30"/>
      <c r="B162" s="67" t="s">
        <v>3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8"/>
      <c r="M162" s="37" t="s">
        <v>130</v>
      </c>
      <c r="N162" s="38">
        <v>100</v>
      </c>
      <c r="O162" s="39"/>
      <c r="P162" s="39"/>
      <c r="Q162" s="58">
        <v>0</v>
      </c>
      <c r="R162" s="59">
        <v>3052.1</v>
      </c>
    </row>
    <row r="163" spans="1:18" ht="12.75" customHeight="1" x14ac:dyDescent="0.2">
      <c r="A163" s="30"/>
      <c r="B163" s="67" t="s">
        <v>11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8"/>
      <c r="M163" s="37" t="s">
        <v>130</v>
      </c>
      <c r="N163" s="38">
        <v>110</v>
      </c>
      <c r="O163" s="39">
        <v>3</v>
      </c>
      <c r="P163" s="39">
        <v>9</v>
      </c>
      <c r="Q163" s="58">
        <v>0</v>
      </c>
      <c r="R163" s="59">
        <v>3052.1</v>
      </c>
    </row>
    <row r="164" spans="1:18" ht="12.75" customHeight="1" x14ac:dyDescent="0.2">
      <c r="A164" s="30"/>
      <c r="B164" s="69" t="s">
        <v>121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70"/>
      <c r="M164" s="34" t="s">
        <v>122</v>
      </c>
      <c r="N164" s="35"/>
      <c r="O164" s="36"/>
      <c r="P164" s="36"/>
      <c r="Q164" s="56">
        <v>19324.2</v>
      </c>
      <c r="R164" s="57">
        <v>20000.2</v>
      </c>
    </row>
    <row r="165" spans="1:18" ht="21.75" customHeight="1" x14ac:dyDescent="0.2">
      <c r="A165" s="30"/>
      <c r="B165" s="67" t="s">
        <v>1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8"/>
      <c r="M165" s="37" t="s">
        <v>122</v>
      </c>
      <c r="N165" s="38">
        <v>200</v>
      </c>
      <c r="O165" s="39"/>
      <c r="P165" s="39"/>
      <c r="Q165" s="58">
        <v>19324.2</v>
      </c>
      <c r="R165" s="59">
        <v>20000.2</v>
      </c>
    </row>
    <row r="166" spans="1:18" ht="21.75" customHeight="1" x14ac:dyDescent="0.2">
      <c r="A166" s="30"/>
      <c r="B166" s="67" t="s">
        <v>0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8"/>
      <c r="M166" s="37" t="s">
        <v>122</v>
      </c>
      <c r="N166" s="38">
        <v>240</v>
      </c>
      <c r="O166" s="39">
        <v>4</v>
      </c>
      <c r="P166" s="39">
        <v>9</v>
      </c>
      <c r="Q166" s="58">
        <v>19324.2</v>
      </c>
      <c r="R166" s="59">
        <v>20000.2</v>
      </c>
    </row>
    <row r="167" spans="1:18" ht="21.75" customHeight="1" x14ac:dyDescent="0.2">
      <c r="A167" s="30"/>
      <c r="B167" s="69" t="s">
        <v>47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70"/>
      <c r="M167" s="34" t="s">
        <v>46</v>
      </c>
      <c r="N167" s="35"/>
      <c r="O167" s="36"/>
      <c r="P167" s="36"/>
      <c r="Q167" s="56">
        <v>2225.3000000000002</v>
      </c>
      <c r="R167" s="57">
        <v>2225.3000000000002</v>
      </c>
    </row>
    <row r="168" spans="1:18" ht="42.75" customHeight="1" x14ac:dyDescent="0.2">
      <c r="A168" s="30"/>
      <c r="B168" s="67" t="s">
        <v>3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8"/>
      <c r="M168" s="37" t="s">
        <v>46</v>
      </c>
      <c r="N168" s="38">
        <v>100</v>
      </c>
      <c r="O168" s="39"/>
      <c r="P168" s="39"/>
      <c r="Q168" s="58">
        <v>2225.3000000000002</v>
      </c>
      <c r="R168" s="59">
        <v>2225.3000000000002</v>
      </c>
    </row>
    <row r="169" spans="1:18" ht="21.75" customHeight="1" x14ac:dyDescent="0.2">
      <c r="A169" s="30"/>
      <c r="B169" s="67" t="s">
        <v>2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8"/>
      <c r="M169" s="37" t="s">
        <v>46</v>
      </c>
      <c r="N169" s="38">
        <v>120</v>
      </c>
      <c r="O169" s="39">
        <v>1</v>
      </c>
      <c r="P169" s="39">
        <v>3</v>
      </c>
      <c r="Q169" s="58">
        <v>2225.3000000000002</v>
      </c>
      <c r="R169" s="59">
        <v>2225.3000000000002</v>
      </c>
    </row>
    <row r="170" spans="1:18" ht="12.75" customHeight="1" x14ac:dyDescent="0.2">
      <c r="A170" s="30"/>
      <c r="B170" s="69" t="s">
        <v>43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70"/>
      <c r="M170" s="34" t="s">
        <v>42</v>
      </c>
      <c r="N170" s="35"/>
      <c r="O170" s="36"/>
      <c r="P170" s="36"/>
      <c r="Q170" s="56">
        <v>0</v>
      </c>
      <c r="R170" s="57">
        <v>16722.099999999999</v>
      </c>
    </row>
    <row r="171" spans="1:18" ht="42.75" customHeight="1" x14ac:dyDescent="0.2">
      <c r="A171" s="30"/>
      <c r="B171" s="67" t="s">
        <v>3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8"/>
      <c r="M171" s="37" t="s">
        <v>42</v>
      </c>
      <c r="N171" s="38">
        <v>100</v>
      </c>
      <c r="O171" s="39">
        <v>7</v>
      </c>
      <c r="P171" s="39">
        <v>3</v>
      </c>
      <c r="Q171" s="58">
        <v>0</v>
      </c>
      <c r="R171" s="59">
        <v>16722.099999999999</v>
      </c>
    </row>
    <row r="172" spans="1:18" ht="12.75" customHeight="1" x14ac:dyDescent="0.2">
      <c r="A172" s="30"/>
      <c r="B172" s="67" t="s">
        <v>11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8"/>
      <c r="M172" s="37" t="s">
        <v>42</v>
      </c>
      <c r="N172" s="38">
        <v>110</v>
      </c>
      <c r="O172" s="39">
        <v>7</v>
      </c>
      <c r="P172" s="39">
        <v>3</v>
      </c>
      <c r="Q172" s="58">
        <v>0</v>
      </c>
      <c r="R172" s="59">
        <v>16722.099999999999</v>
      </c>
    </row>
    <row r="173" spans="1:18" ht="21.75" customHeight="1" x14ac:dyDescent="0.2">
      <c r="A173" s="30"/>
      <c r="B173" s="69" t="s">
        <v>39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70"/>
      <c r="M173" s="34" t="s">
        <v>38</v>
      </c>
      <c r="N173" s="35"/>
      <c r="O173" s="36"/>
      <c r="P173" s="36"/>
      <c r="Q173" s="56">
        <v>13972.4</v>
      </c>
      <c r="R173" s="57">
        <v>12670.5</v>
      </c>
    </row>
    <row r="174" spans="1:18" ht="42.75" customHeight="1" x14ac:dyDescent="0.2">
      <c r="A174" s="30"/>
      <c r="B174" s="67" t="s">
        <v>3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8"/>
      <c r="M174" s="37" t="s">
        <v>38</v>
      </c>
      <c r="N174" s="38">
        <v>100</v>
      </c>
      <c r="O174" s="39"/>
      <c r="P174" s="39"/>
      <c r="Q174" s="58">
        <v>13972.4</v>
      </c>
      <c r="R174" s="59">
        <v>12670.5</v>
      </c>
    </row>
    <row r="175" spans="1:18" ht="12.75" customHeight="1" x14ac:dyDescent="0.2">
      <c r="A175" s="30"/>
      <c r="B175" s="67" t="s">
        <v>11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8"/>
      <c r="M175" s="37" t="s">
        <v>38</v>
      </c>
      <c r="N175" s="38">
        <v>110</v>
      </c>
      <c r="O175" s="39">
        <v>7</v>
      </c>
      <c r="P175" s="39">
        <v>9</v>
      </c>
      <c r="Q175" s="58">
        <v>13972.4</v>
      </c>
      <c r="R175" s="59">
        <v>12670.5</v>
      </c>
    </row>
    <row r="176" spans="1:18" ht="12.75" customHeight="1" x14ac:dyDescent="0.2">
      <c r="A176" s="30"/>
      <c r="B176" s="69" t="s">
        <v>237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70"/>
      <c r="M176" s="34" t="s">
        <v>238</v>
      </c>
      <c r="N176" s="35"/>
      <c r="O176" s="36"/>
      <c r="P176" s="36"/>
      <c r="Q176" s="56">
        <v>0</v>
      </c>
      <c r="R176" s="57">
        <v>5666</v>
      </c>
    </row>
    <row r="177" spans="1:18" ht="21.75" customHeight="1" x14ac:dyDescent="0.2">
      <c r="A177" s="30"/>
      <c r="B177" s="67" t="s">
        <v>10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8"/>
      <c r="M177" s="37" t="s">
        <v>238</v>
      </c>
      <c r="N177" s="38">
        <v>600</v>
      </c>
      <c r="O177" s="39"/>
      <c r="P177" s="39"/>
      <c r="Q177" s="58">
        <v>0</v>
      </c>
      <c r="R177" s="59">
        <v>5666</v>
      </c>
    </row>
    <row r="178" spans="1:18" ht="12.75" customHeight="1" x14ac:dyDescent="0.2">
      <c r="A178" s="30"/>
      <c r="B178" s="67" t="s">
        <v>9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8"/>
      <c r="M178" s="37" t="s">
        <v>238</v>
      </c>
      <c r="N178" s="38">
        <v>610</v>
      </c>
      <c r="O178" s="39">
        <v>8</v>
      </c>
      <c r="P178" s="39">
        <v>1</v>
      </c>
      <c r="Q178" s="58">
        <v>0</v>
      </c>
      <c r="R178" s="59">
        <v>5666</v>
      </c>
    </row>
    <row r="179" spans="1:18" ht="12.75" customHeight="1" x14ac:dyDescent="0.2">
      <c r="A179" s="30"/>
      <c r="B179" s="69" t="s">
        <v>239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70"/>
      <c r="M179" s="34" t="s">
        <v>240</v>
      </c>
      <c r="N179" s="35"/>
      <c r="O179" s="36"/>
      <c r="P179" s="36"/>
      <c r="Q179" s="56">
        <v>0</v>
      </c>
      <c r="R179" s="57">
        <v>18008.900000000001</v>
      </c>
    </row>
    <row r="180" spans="1:18" ht="21.75" customHeight="1" x14ac:dyDescent="0.2">
      <c r="A180" s="30"/>
      <c r="B180" s="67" t="s">
        <v>10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8"/>
      <c r="M180" s="37" t="s">
        <v>240</v>
      </c>
      <c r="N180" s="38">
        <v>600</v>
      </c>
      <c r="O180" s="39"/>
      <c r="P180" s="39"/>
      <c r="Q180" s="58">
        <v>0</v>
      </c>
      <c r="R180" s="59">
        <v>18008.900000000001</v>
      </c>
    </row>
    <row r="181" spans="1:18" ht="12.75" customHeight="1" x14ac:dyDescent="0.2">
      <c r="A181" s="30"/>
      <c r="B181" s="67" t="s">
        <v>9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8"/>
      <c r="M181" s="37" t="s">
        <v>240</v>
      </c>
      <c r="N181" s="38">
        <v>610</v>
      </c>
      <c r="O181" s="39">
        <v>8</v>
      </c>
      <c r="P181" s="39">
        <v>1</v>
      </c>
      <c r="Q181" s="58">
        <v>0</v>
      </c>
      <c r="R181" s="59">
        <v>18008.900000000001</v>
      </c>
    </row>
    <row r="182" spans="1:18" ht="12.75" customHeight="1" x14ac:dyDescent="0.2">
      <c r="A182" s="30"/>
      <c r="B182" s="69" t="s">
        <v>25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70"/>
      <c r="M182" s="34" t="s">
        <v>22</v>
      </c>
      <c r="N182" s="35"/>
      <c r="O182" s="36"/>
      <c r="P182" s="36"/>
      <c r="Q182" s="56">
        <v>107</v>
      </c>
      <c r="R182" s="57">
        <v>40</v>
      </c>
    </row>
    <row r="183" spans="1:18" ht="12.75" customHeight="1" x14ac:dyDescent="0.2">
      <c r="A183" s="30"/>
      <c r="B183" s="67" t="s">
        <v>23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8"/>
      <c r="M183" s="37" t="s">
        <v>22</v>
      </c>
      <c r="N183" s="38">
        <v>700</v>
      </c>
      <c r="O183" s="39"/>
      <c r="P183" s="39"/>
      <c r="Q183" s="58">
        <v>107</v>
      </c>
      <c r="R183" s="59">
        <v>40</v>
      </c>
    </row>
    <row r="184" spans="1:18" ht="12.75" customHeight="1" x14ac:dyDescent="0.2">
      <c r="A184" s="30"/>
      <c r="B184" s="67" t="s">
        <v>24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8"/>
      <c r="M184" s="37" t="s">
        <v>22</v>
      </c>
      <c r="N184" s="38">
        <v>730</v>
      </c>
      <c r="O184" s="39">
        <v>13</v>
      </c>
      <c r="P184" s="39">
        <v>1</v>
      </c>
      <c r="Q184" s="58">
        <v>107</v>
      </c>
      <c r="R184" s="59">
        <v>40</v>
      </c>
    </row>
    <row r="185" spans="1:18" ht="12.75" customHeight="1" x14ac:dyDescent="0.2">
      <c r="A185" s="30"/>
      <c r="B185" s="69" t="s">
        <v>21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70"/>
      <c r="M185" s="34" t="s">
        <v>20</v>
      </c>
      <c r="N185" s="35"/>
      <c r="O185" s="36"/>
      <c r="P185" s="36"/>
      <c r="Q185" s="56">
        <v>295.89999999999998</v>
      </c>
      <c r="R185" s="57">
        <v>295.89999999999998</v>
      </c>
    </row>
    <row r="186" spans="1:18" ht="42.75" customHeight="1" x14ac:dyDescent="0.2">
      <c r="A186" s="30"/>
      <c r="B186" s="67" t="s">
        <v>3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8"/>
      <c r="M186" s="37" t="s">
        <v>20</v>
      </c>
      <c r="N186" s="38">
        <v>100</v>
      </c>
      <c r="O186" s="39"/>
      <c r="P186" s="39"/>
      <c r="Q186" s="58">
        <v>295.89999999999998</v>
      </c>
      <c r="R186" s="59">
        <v>295.89999999999998</v>
      </c>
    </row>
    <row r="187" spans="1:18" ht="21.75" customHeight="1" x14ac:dyDescent="0.2">
      <c r="A187" s="30"/>
      <c r="B187" s="67" t="s">
        <v>2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8"/>
      <c r="M187" s="37" t="s">
        <v>20</v>
      </c>
      <c r="N187" s="38">
        <v>120</v>
      </c>
      <c r="O187" s="39">
        <v>1</v>
      </c>
      <c r="P187" s="39">
        <v>6</v>
      </c>
      <c r="Q187" s="58">
        <v>295.89999999999998</v>
      </c>
      <c r="R187" s="59">
        <v>295.89999999999998</v>
      </c>
    </row>
    <row r="188" spans="1:18" ht="15" customHeight="1" x14ac:dyDescent="0.2">
      <c r="A188" s="30"/>
      <c r="B188" s="69" t="s">
        <v>17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70"/>
      <c r="M188" s="34" t="s">
        <v>14</v>
      </c>
      <c r="N188" s="35"/>
      <c r="O188" s="36"/>
      <c r="P188" s="36"/>
      <c r="Q188" s="56">
        <v>28220</v>
      </c>
      <c r="R188" s="57">
        <v>28220</v>
      </c>
    </row>
    <row r="189" spans="1:18" ht="42.75" customHeight="1" x14ac:dyDescent="0.2">
      <c r="A189" s="30"/>
      <c r="B189" s="67" t="s">
        <v>3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8"/>
      <c r="M189" s="37" t="s">
        <v>14</v>
      </c>
      <c r="N189" s="38">
        <v>100</v>
      </c>
      <c r="O189" s="39"/>
      <c r="P189" s="39"/>
      <c r="Q189" s="58">
        <v>28220</v>
      </c>
      <c r="R189" s="59">
        <v>28220</v>
      </c>
    </row>
    <row r="190" spans="1:18" ht="12.75" customHeight="1" x14ac:dyDescent="0.2">
      <c r="A190" s="30"/>
      <c r="B190" s="67" t="s">
        <v>11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8"/>
      <c r="M190" s="37" t="s">
        <v>14</v>
      </c>
      <c r="N190" s="38">
        <v>110</v>
      </c>
      <c r="O190" s="39">
        <v>1</v>
      </c>
      <c r="P190" s="39">
        <v>13</v>
      </c>
      <c r="Q190" s="58">
        <v>28220</v>
      </c>
      <c r="R190" s="59">
        <v>28220</v>
      </c>
    </row>
    <row r="191" spans="1:18" ht="12.75" customHeight="1" x14ac:dyDescent="0.2">
      <c r="A191" s="30"/>
      <c r="B191" s="69" t="s">
        <v>123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70"/>
      <c r="M191" s="34" t="s">
        <v>124</v>
      </c>
      <c r="N191" s="35"/>
      <c r="O191" s="36"/>
      <c r="P191" s="36"/>
      <c r="Q191" s="56">
        <v>11161.4</v>
      </c>
      <c r="R191" s="57">
        <v>20829.900000000001</v>
      </c>
    </row>
    <row r="192" spans="1:18" ht="12.75" customHeight="1" x14ac:dyDescent="0.2">
      <c r="A192" s="30"/>
      <c r="B192" s="67" t="s">
        <v>123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8"/>
      <c r="M192" s="37" t="s">
        <v>124</v>
      </c>
      <c r="N192" s="38">
        <v>900</v>
      </c>
      <c r="O192" s="39"/>
      <c r="P192" s="39"/>
      <c r="Q192" s="58">
        <v>11161.4</v>
      </c>
      <c r="R192" s="59">
        <v>20829.900000000001</v>
      </c>
    </row>
    <row r="193" spans="1:18" ht="12.75" customHeight="1" x14ac:dyDescent="0.2">
      <c r="A193" s="30"/>
      <c r="B193" s="67" t="s">
        <v>123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8"/>
      <c r="M193" s="37" t="s">
        <v>124</v>
      </c>
      <c r="N193" s="38">
        <v>990</v>
      </c>
      <c r="O193" s="39">
        <v>99</v>
      </c>
      <c r="P193" s="39">
        <v>99</v>
      </c>
      <c r="Q193" s="58">
        <v>11161.4</v>
      </c>
      <c r="R193" s="59">
        <v>20829.900000000001</v>
      </c>
    </row>
    <row r="194" spans="1:18" ht="21.75" customHeight="1" x14ac:dyDescent="0.2">
      <c r="A194" s="30"/>
      <c r="B194" s="69" t="s">
        <v>199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70"/>
      <c r="M194" s="34" t="s">
        <v>200</v>
      </c>
      <c r="N194" s="35"/>
      <c r="O194" s="36"/>
      <c r="P194" s="36"/>
      <c r="Q194" s="56">
        <v>2816.7</v>
      </c>
      <c r="R194" s="57">
        <v>2884.2</v>
      </c>
    </row>
    <row r="195" spans="1:18" ht="12.75" customHeight="1" x14ac:dyDescent="0.2">
      <c r="A195" s="30"/>
      <c r="B195" s="67" t="s">
        <v>8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8"/>
      <c r="M195" s="37" t="s">
        <v>200</v>
      </c>
      <c r="N195" s="38">
        <v>500</v>
      </c>
      <c r="O195" s="39"/>
      <c r="P195" s="39"/>
      <c r="Q195" s="58">
        <v>2816.7</v>
      </c>
      <c r="R195" s="59">
        <v>2884.2</v>
      </c>
    </row>
    <row r="196" spans="1:18" ht="12.75" customHeight="1" x14ac:dyDescent="0.2">
      <c r="A196" s="30"/>
      <c r="B196" s="67" t="s">
        <v>7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8"/>
      <c r="M196" s="37" t="s">
        <v>200</v>
      </c>
      <c r="N196" s="38">
        <v>530</v>
      </c>
      <c r="O196" s="39">
        <v>2</v>
      </c>
      <c r="P196" s="39">
        <v>3</v>
      </c>
      <c r="Q196" s="58">
        <v>2816.7</v>
      </c>
      <c r="R196" s="59">
        <v>2884.2</v>
      </c>
    </row>
    <row r="197" spans="1:18" ht="36" customHeight="1" x14ac:dyDescent="0.2">
      <c r="A197" s="30"/>
      <c r="B197" s="69" t="s">
        <v>201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70"/>
      <c r="M197" s="34" t="s">
        <v>202</v>
      </c>
      <c r="N197" s="35"/>
      <c r="O197" s="36"/>
      <c r="P197" s="36"/>
      <c r="Q197" s="56">
        <v>48.5</v>
      </c>
      <c r="R197" s="57">
        <v>255.5</v>
      </c>
    </row>
    <row r="198" spans="1:18" ht="21.75" customHeight="1" x14ac:dyDescent="0.2">
      <c r="A198" s="30"/>
      <c r="B198" s="67" t="s">
        <v>1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8"/>
      <c r="M198" s="37" t="s">
        <v>202</v>
      </c>
      <c r="N198" s="38">
        <v>200</v>
      </c>
      <c r="O198" s="39"/>
      <c r="P198" s="39"/>
      <c r="Q198" s="58">
        <v>48.5</v>
      </c>
      <c r="R198" s="59">
        <v>255.5</v>
      </c>
    </row>
    <row r="199" spans="1:18" ht="21.75" customHeight="1" x14ac:dyDescent="0.2">
      <c r="A199" s="30"/>
      <c r="B199" s="67" t="s">
        <v>0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8"/>
      <c r="M199" s="37" t="s">
        <v>202</v>
      </c>
      <c r="N199" s="38">
        <v>240</v>
      </c>
      <c r="O199" s="39">
        <v>1</v>
      </c>
      <c r="P199" s="39">
        <v>5</v>
      </c>
      <c r="Q199" s="58">
        <v>48.5</v>
      </c>
      <c r="R199" s="59">
        <v>255.5</v>
      </c>
    </row>
    <row r="200" spans="1:18" ht="45.75" customHeight="1" x14ac:dyDescent="0.2">
      <c r="A200" s="30"/>
      <c r="B200" s="69" t="s">
        <v>99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70"/>
      <c r="M200" s="34" t="s">
        <v>205</v>
      </c>
      <c r="N200" s="35"/>
      <c r="O200" s="36"/>
      <c r="P200" s="36"/>
      <c r="Q200" s="56">
        <v>3546.2</v>
      </c>
      <c r="R200" s="57">
        <v>5283.5</v>
      </c>
    </row>
    <row r="201" spans="1:18" ht="21.75" customHeight="1" x14ac:dyDescent="0.2">
      <c r="A201" s="30"/>
      <c r="B201" s="67" t="s">
        <v>58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8"/>
      <c r="M201" s="37" t="s">
        <v>205</v>
      </c>
      <c r="N201" s="38">
        <v>400</v>
      </c>
      <c r="O201" s="39"/>
      <c r="P201" s="39"/>
      <c r="Q201" s="58">
        <v>3546.2</v>
      </c>
      <c r="R201" s="59">
        <v>5283.5</v>
      </c>
    </row>
    <row r="202" spans="1:18" ht="12.75" customHeight="1" x14ac:dyDescent="0.2">
      <c r="A202" s="30"/>
      <c r="B202" s="67" t="s">
        <v>57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8"/>
      <c r="M202" s="37" t="s">
        <v>205</v>
      </c>
      <c r="N202" s="38">
        <v>410</v>
      </c>
      <c r="O202" s="39">
        <v>5</v>
      </c>
      <c r="P202" s="39">
        <v>1</v>
      </c>
      <c r="Q202" s="58">
        <v>3546.2</v>
      </c>
      <c r="R202" s="59">
        <v>5283.5</v>
      </c>
    </row>
    <row r="203" spans="1:18" ht="21.75" customHeight="1" x14ac:dyDescent="0.2">
      <c r="A203" s="30"/>
      <c r="B203" s="69" t="s">
        <v>98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70"/>
      <c r="M203" s="34" t="s">
        <v>206</v>
      </c>
      <c r="N203" s="35"/>
      <c r="O203" s="36"/>
      <c r="P203" s="36"/>
      <c r="Q203" s="56">
        <v>1654.6</v>
      </c>
      <c r="R203" s="57">
        <v>1719.1</v>
      </c>
    </row>
    <row r="204" spans="1:18" ht="42.75" customHeight="1" x14ac:dyDescent="0.2">
      <c r="A204" s="30"/>
      <c r="B204" s="67" t="s">
        <v>3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8"/>
      <c r="M204" s="37" t="s">
        <v>206</v>
      </c>
      <c r="N204" s="38">
        <v>100</v>
      </c>
      <c r="O204" s="39"/>
      <c r="P204" s="39"/>
      <c r="Q204" s="58">
        <v>1333.7</v>
      </c>
      <c r="R204" s="59">
        <v>1390.3</v>
      </c>
    </row>
    <row r="205" spans="1:18" ht="21.75" customHeight="1" x14ac:dyDescent="0.2">
      <c r="A205" s="30"/>
      <c r="B205" s="67" t="s">
        <v>2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8"/>
      <c r="M205" s="37" t="s">
        <v>206</v>
      </c>
      <c r="N205" s="38">
        <v>120</v>
      </c>
      <c r="O205" s="39">
        <v>1</v>
      </c>
      <c r="P205" s="39">
        <v>4</v>
      </c>
      <c r="Q205" s="58">
        <v>1333.7</v>
      </c>
      <c r="R205" s="59">
        <v>1390.3</v>
      </c>
    </row>
    <row r="206" spans="1:18" ht="21.75" customHeight="1" x14ac:dyDescent="0.2">
      <c r="A206" s="30"/>
      <c r="B206" s="67" t="s">
        <v>1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8"/>
      <c r="M206" s="37" t="s">
        <v>206</v>
      </c>
      <c r="N206" s="38">
        <v>200</v>
      </c>
      <c r="O206" s="39"/>
      <c r="P206" s="39"/>
      <c r="Q206" s="58">
        <v>320.89999999999998</v>
      </c>
      <c r="R206" s="59">
        <v>328.8</v>
      </c>
    </row>
    <row r="207" spans="1:18" ht="21.75" customHeight="1" x14ac:dyDescent="0.2">
      <c r="A207" s="30"/>
      <c r="B207" s="67" t="s">
        <v>0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8"/>
      <c r="M207" s="37" t="s">
        <v>206</v>
      </c>
      <c r="N207" s="38">
        <v>240</v>
      </c>
      <c r="O207" s="39">
        <v>1</v>
      </c>
      <c r="P207" s="39">
        <v>4</v>
      </c>
      <c r="Q207" s="58">
        <v>320.89999999999998</v>
      </c>
      <c r="R207" s="59">
        <v>328.8</v>
      </c>
    </row>
    <row r="208" spans="1:18" ht="31.5" customHeight="1" x14ac:dyDescent="0.2">
      <c r="A208" s="30"/>
      <c r="B208" s="69" t="s">
        <v>207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70"/>
      <c r="M208" s="34" t="s">
        <v>208</v>
      </c>
      <c r="N208" s="35"/>
      <c r="O208" s="36"/>
      <c r="P208" s="36"/>
      <c r="Q208" s="56">
        <v>512.6</v>
      </c>
      <c r="R208" s="57">
        <v>512.6</v>
      </c>
    </row>
    <row r="209" spans="1:18" ht="21.75" customHeight="1" x14ac:dyDescent="0.2">
      <c r="A209" s="30"/>
      <c r="B209" s="67" t="s">
        <v>1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8"/>
      <c r="M209" s="37" t="s">
        <v>208</v>
      </c>
      <c r="N209" s="38">
        <v>200</v>
      </c>
      <c r="O209" s="39"/>
      <c r="P209" s="39"/>
      <c r="Q209" s="58">
        <v>512.6</v>
      </c>
      <c r="R209" s="59">
        <v>512.6</v>
      </c>
    </row>
    <row r="210" spans="1:18" ht="21.75" customHeight="1" x14ac:dyDescent="0.2">
      <c r="A210" s="30"/>
      <c r="B210" s="67" t="s">
        <v>0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8"/>
      <c r="M210" s="37" t="s">
        <v>208</v>
      </c>
      <c r="N210" s="38">
        <v>240</v>
      </c>
      <c r="O210" s="39">
        <v>5</v>
      </c>
      <c r="P210" s="39">
        <v>3</v>
      </c>
      <c r="Q210" s="58">
        <v>512.6</v>
      </c>
      <c r="R210" s="59">
        <v>512.6</v>
      </c>
    </row>
    <row r="211" spans="1:18" ht="33" customHeight="1" x14ac:dyDescent="0.2">
      <c r="A211" s="30"/>
      <c r="B211" s="69" t="s">
        <v>241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70"/>
      <c r="M211" s="34" t="s">
        <v>242</v>
      </c>
      <c r="N211" s="35"/>
      <c r="O211" s="36"/>
      <c r="P211" s="36"/>
      <c r="Q211" s="56">
        <v>0</v>
      </c>
      <c r="R211" s="57">
        <v>18.5</v>
      </c>
    </row>
    <row r="212" spans="1:18" ht="21.75" customHeight="1" x14ac:dyDescent="0.2">
      <c r="A212" s="30"/>
      <c r="B212" s="67" t="s">
        <v>10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8"/>
      <c r="M212" s="37" t="s">
        <v>242</v>
      </c>
      <c r="N212" s="38">
        <v>600</v>
      </c>
      <c r="O212" s="39">
        <v>7</v>
      </c>
      <c r="P212" s="39">
        <v>7</v>
      </c>
      <c r="Q212" s="58">
        <v>0</v>
      </c>
      <c r="R212" s="59">
        <v>18.5</v>
      </c>
    </row>
    <row r="213" spans="1:18" ht="12.75" customHeight="1" x14ac:dyDescent="0.2">
      <c r="A213" s="30"/>
      <c r="B213" s="67" t="s">
        <v>9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8"/>
      <c r="M213" s="37" t="s">
        <v>242</v>
      </c>
      <c r="N213" s="38">
        <v>610</v>
      </c>
      <c r="O213" s="39">
        <v>7</v>
      </c>
      <c r="P213" s="39">
        <v>7</v>
      </c>
      <c r="Q213" s="58">
        <v>0</v>
      </c>
      <c r="R213" s="59">
        <v>18.5</v>
      </c>
    </row>
    <row r="214" spans="1:18" ht="32.25" customHeight="1" x14ac:dyDescent="0.2">
      <c r="A214" s="30"/>
      <c r="B214" s="69" t="s">
        <v>100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70"/>
      <c r="M214" s="34" t="s">
        <v>209</v>
      </c>
      <c r="N214" s="35"/>
      <c r="O214" s="36"/>
      <c r="P214" s="36"/>
      <c r="Q214" s="56">
        <v>44986.8</v>
      </c>
      <c r="R214" s="57">
        <v>47120.3</v>
      </c>
    </row>
    <row r="215" spans="1:18" ht="42.75" customHeight="1" x14ac:dyDescent="0.2">
      <c r="A215" s="30"/>
      <c r="B215" s="67" t="s">
        <v>3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8"/>
      <c r="M215" s="37" t="s">
        <v>209</v>
      </c>
      <c r="N215" s="38">
        <v>100</v>
      </c>
      <c r="O215" s="39"/>
      <c r="P215" s="39"/>
      <c r="Q215" s="58">
        <f>Q216+Q217</f>
        <v>11424</v>
      </c>
      <c r="R215" s="58">
        <f>R216+R217</f>
        <v>11987</v>
      </c>
    </row>
    <row r="216" spans="1:18" ht="12.75" customHeight="1" x14ac:dyDescent="0.2">
      <c r="A216" s="30"/>
      <c r="B216" s="67" t="s">
        <v>11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8"/>
      <c r="M216" s="37" t="s">
        <v>209</v>
      </c>
      <c r="N216" s="38">
        <v>110</v>
      </c>
      <c r="O216" s="39">
        <v>10</v>
      </c>
      <c r="P216" s="39">
        <v>2</v>
      </c>
      <c r="Q216" s="58">
        <v>9624.7999999999993</v>
      </c>
      <c r="R216" s="59">
        <v>10115.799999999999</v>
      </c>
    </row>
    <row r="217" spans="1:18" ht="21.75" customHeight="1" x14ac:dyDescent="0.2">
      <c r="A217" s="30"/>
      <c r="B217" s="67" t="s">
        <v>2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8"/>
      <c r="M217" s="37" t="s">
        <v>209</v>
      </c>
      <c r="N217" s="38">
        <v>120</v>
      </c>
      <c r="O217" s="39">
        <v>1</v>
      </c>
      <c r="P217" s="39">
        <v>4</v>
      </c>
      <c r="Q217" s="58">
        <v>1799.2</v>
      </c>
      <c r="R217" s="59">
        <v>1871.2</v>
      </c>
    </row>
    <row r="218" spans="1:18" ht="21.75" customHeight="1" x14ac:dyDescent="0.2">
      <c r="A218" s="30"/>
      <c r="B218" s="67" t="s">
        <v>1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8"/>
      <c r="M218" s="37" t="s">
        <v>209</v>
      </c>
      <c r="N218" s="38">
        <v>200</v>
      </c>
      <c r="O218" s="39"/>
      <c r="P218" s="39"/>
      <c r="Q218" s="58">
        <f>Q219+Q220</f>
        <v>4081.9</v>
      </c>
      <c r="R218" s="58">
        <f>R219+R220</f>
        <v>4095.1</v>
      </c>
    </row>
    <row r="219" spans="1:18" ht="21.75" customHeight="1" x14ac:dyDescent="0.2">
      <c r="A219" s="30"/>
      <c r="B219" s="67" t="s">
        <v>0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8"/>
      <c r="M219" s="37" t="s">
        <v>209</v>
      </c>
      <c r="N219" s="38">
        <v>240</v>
      </c>
      <c r="O219" s="39">
        <v>1</v>
      </c>
      <c r="P219" s="39">
        <v>4</v>
      </c>
      <c r="Q219" s="58">
        <v>389.9</v>
      </c>
      <c r="R219" s="59">
        <v>403.1</v>
      </c>
    </row>
    <row r="220" spans="1:18" ht="21.75" customHeight="1" x14ac:dyDescent="0.2">
      <c r="A220" s="30"/>
      <c r="B220" s="67" t="s">
        <v>0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8"/>
      <c r="M220" s="37" t="s">
        <v>209</v>
      </c>
      <c r="N220" s="38">
        <v>240</v>
      </c>
      <c r="O220" s="39">
        <v>10</v>
      </c>
      <c r="P220" s="39">
        <v>2</v>
      </c>
      <c r="Q220" s="58">
        <v>3692</v>
      </c>
      <c r="R220" s="59">
        <v>3692</v>
      </c>
    </row>
    <row r="221" spans="1:18" ht="21.75" customHeight="1" x14ac:dyDescent="0.2">
      <c r="A221" s="30"/>
      <c r="B221" s="67" t="s">
        <v>10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8"/>
      <c r="M221" s="37" t="s">
        <v>209</v>
      </c>
      <c r="N221" s="38">
        <v>600</v>
      </c>
      <c r="O221" s="39"/>
      <c r="P221" s="39"/>
      <c r="Q221" s="58">
        <v>29469.9</v>
      </c>
      <c r="R221" s="59">
        <v>31027.200000000001</v>
      </c>
    </row>
    <row r="222" spans="1:18" ht="12.75" customHeight="1" x14ac:dyDescent="0.2">
      <c r="A222" s="30"/>
      <c r="B222" s="67" t="s">
        <v>9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8"/>
      <c r="M222" s="37" t="s">
        <v>209</v>
      </c>
      <c r="N222" s="38">
        <v>610</v>
      </c>
      <c r="O222" s="39">
        <v>10</v>
      </c>
      <c r="P222" s="39">
        <v>2</v>
      </c>
      <c r="Q222" s="58">
        <v>29469.9</v>
      </c>
      <c r="R222" s="59">
        <v>31027.200000000001</v>
      </c>
    </row>
    <row r="223" spans="1:18" ht="12.75" customHeight="1" x14ac:dyDescent="0.2">
      <c r="A223" s="30"/>
      <c r="B223" s="67" t="s">
        <v>16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8"/>
      <c r="M223" s="37" t="s">
        <v>209</v>
      </c>
      <c r="N223" s="38">
        <v>800</v>
      </c>
      <c r="O223" s="39"/>
      <c r="P223" s="39"/>
      <c r="Q223" s="58">
        <v>11</v>
      </c>
      <c r="R223" s="59">
        <v>11</v>
      </c>
    </row>
    <row r="224" spans="1:18" ht="12.75" customHeight="1" x14ac:dyDescent="0.2">
      <c r="A224" s="30"/>
      <c r="B224" s="67" t="s">
        <v>15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8"/>
      <c r="M224" s="37" t="s">
        <v>209</v>
      </c>
      <c r="N224" s="38">
        <v>850</v>
      </c>
      <c r="O224" s="39">
        <v>10</v>
      </c>
      <c r="P224" s="39">
        <v>2</v>
      </c>
      <c r="Q224" s="58">
        <v>11</v>
      </c>
      <c r="R224" s="59">
        <v>11</v>
      </c>
    </row>
    <row r="225" spans="1:18" ht="32.25" customHeight="1" x14ac:dyDescent="0.2">
      <c r="A225" s="30"/>
      <c r="B225" s="69" t="s">
        <v>94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70"/>
      <c r="M225" s="34" t="s">
        <v>210</v>
      </c>
      <c r="N225" s="35"/>
      <c r="O225" s="36"/>
      <c r="P225" s="36"/>
      <c r="Q225" s="56">
        <v>7.6</v>
      </c>
      <c r="R225" s="57">
        <v>7.9</v>
      </c>
    </row>
    <row r="226" spans="1:18" ht="42.75" customHeight="1" x14ac:dyDescent="0.2">
      <c r="A226" s="30"/>
      <c r="B226" s="67" t="s">
        <v>3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8"/>
      <c r="M226" s="37" t="s">
        <v>210</v>
      </c>
      <c r="N226" s="38">
        <v>100</v>
      </c>
      <c r="O226" s="39"/>
      <c r="P226" s="39"/>
      <c r="Q226" s="58">
        <v>4.3</v>
      </c>
      <c r="R226" s="59">
        <v>4.5999999999999996</v>
      </c>
    </row>
    <row r="227" spans="1:18" ht="21.75" customHeight="1" x14ac:dyDescent="0.2">
      <c r="A227" s="30"/>
      <c r="B227" s="67" t="s">
        <v>2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8"/>
      <c r="M227" s="37" t="s">
        <v>210</v>
      </c>
      <c r="N227" s="38">
        <v>120</v>
      </c>
      <c r="O227" s="39">
        <v>1</v>
      </c>
      <c r="P227" s="39">
        <v>4</v>
      </c>
      <c r="Q227" s="58">
        <v>4.3</v>
      </c>
      <c r="R227" s="59">
        <v>4.5999999999999996</v>
      </c>
    </row>
    <row r="228" spans="1:18" ht="21.75" customHeight="1" x14ac:dyDescent="0.2">
      <c r="A228" s="30"/>
      <c r="B228" s="67" t="s">
        <v>1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8"/>
      <c r="M228" s="37" t="s">
        <v>210</v>
      </c>
      <c r="N228" s="38">
        <v>200</v>
      </c>
      <c r="O228" s="39"/>
      <c r="P228" s="39"/>
      <c r="Q228" s="58">
        <v>1.1000000000000001</v>
      </c>
      <c r="R228" s="59">
        <v>1.1000000000000001</v>
      </c>
    </row>
    <row r="229" spans="1:18" ht="21.75" customHeight="1" x14ac:dyDescent="0.2">
      <c r="A229" s="30"/>
      <c r="B229" s="67" t="s">
        <v>0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8"/>
      <c r="M229" s="37" t="s">
        <v>210</v>
      </c>
      <c r="N229" s="38">
        <v>240</v>
      </c>
      <c r="O229" s="39">
        <v>1</v>
      </c>
      <c r="P229" s="39">
        <v>4</v>
      </c>
      <c r="Q229" s="58">
        <v>1.1000000000000001</v>
      </c>
      <c r="R229" s="59">
        <v>1.1000000000000001</v>
      </c>
    </row>
    <row r="230" spans="1:18" ht="12.75" customHeight="1" x14ac:dyDescent="0.2">
      <c r="A230" s="30"/>
      <c r="B230" s="67" t="s">
        <v>8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8"/>
      <c r="M230" s="37" t="s">
        <v>210</v>
      </c>
      <c r="N230" s="38">
        <v>500</v>
      </c>
      <c r="O230" s="39"/>
      <c r="P230" s="39"/>
      <c r="Q230" s="58">
        <v>2.2000000000000002</v>
      </c>
      <c r="R230" s="59">
        <v>2.2000000000000002</v>
      </c>
    </row>
    <row r="231" spans="1:18" ht="12.75" customHeight="1" x14ac:dyDescent="0.2">
      <c r="A231" s="30"/>
      <c r="B231" s="67" t="s">
        <v>7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8"/>
      <c r="M231" s="37" t="s">
        <v>210</v>
      </c>
      <c r="N231" s="38">
        <v>530</v>
      </c>
      <c r="O231" s="39">
        <v>1</v>
      </c>
      <c r="P231" s="39">
        <v>4</v>
      </c>
      <c r="Q231" s="58">
        <v>2.2000000000000002</v>
      </c>
      <c r="R231" s="59">
        <v>2.2000000000000002</v>
      </c>
    </row>
    <row r="232" spans="1:18" ht="36.75" customHeight="1" x14ac:dyDescent="0.2">
      <c r="A232" s="30"/>
      <c r="B232" s="69" t="s">
        <v>4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70"/>
      <c r="M232" s="34" t="s">
        <v>211</v>
      </c>
      <c r="N232" s="35"/>
      <c r="O232" s="36"/>
      <c r="P232" s="36"/>
      <c r="Q232" s="56">
        <v>472.1</v>
      </c>
      <c r="R232" s="57">
        <v>487.6</v>
      </c>
    </row>
    <row r="233" spans="1:18" ht="42.75" customHeight="1" x14ac:dyDescent="0.2">
      <c r="A233" s="30"/>
      <c r="B233" s="67" t="s">
        <v>3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8"/>
      <c r="M233" s="37" t="s">
        <v>211</v>
      </c>
      <c r="N233" s="38">
        <v>100</v>
      </c>
      <c r="O233" s="39"/>
      <c r="P233" s="39"/>
      <c r="Q233" s="58">
        <v>393.4</v>
      </c>
      <c r="R233" s="59">
        <v>406.3</v>
      </c>
    </row>
    <row r="234" spans="1:18" ht="21.75" customHeight="1" x14ac:dyDescent="0.2">
      <c r="A234" s="30"/>
      <c r="B234" s="67" t="s">
        <v>2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8"/>
      <c r="M234" s="37" t="s">
        <v>211</v>
      </c>
      <c r="N234" s="38">
        <v>120</v>
      </c>
      <c r="O234" s="39">
        <v>1</v>
      </c>
      <c r="P234" s="39">
        <v>4</v>
      </c>
      <c r="Q234" s="58">
        <v>393.4</v>
      </c>
      <c r="R234" s="59">
        <v>406.3</v>
      </c>
    </row>
    <row r="235" spans="1:18" ht="21.75" customHeight="1" x14ac:dyDescent="0.2">
      <c r="A235" s="30"/>
      <c r="B235" s="67" t="s">
        <v>1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8"/>
      <c r="M235" s="37" t="s">
        <v>211</v>
      </c>
      <c r="N235" s="38">
        <v>200</v>
      </c>
      <c r="O235" s="39"/>
      <c r="P235" s="39"/>
      <c r="Q235" s="58">
        <v>78.7</v>
      </c>
      <c r="R235" s="59">
        <v>81.3</v>
      </c>
    </row>
    <row r="236" spans="1:18" ht="21.75" customHeight="1" x14ac:dyDescent="0.2">
      <c r="A236" s="30"/>
      <c r="B236" s="67" t="s">
        <v>0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8"/>
      <c r="M236" s="37" t="s">
        <v>211</v>
      </c>
      <c r="N236" s="38">
        <v>240</v>
      </c>
      <c r="O236" s="39">
        <v>1</v>
      </c>
      <c r="P236" s="39">
        <v>4</v>
      </c>
      <c r="Q236" s="58">
        <v>78.7</v>
      </c>
      <c r="R236" s="59">
        <v>81.3</v>
      </c>
    </row>
    <row r="237" spans="1:18" ht="21.75" customHeight="1" x14ac:dyDescent="0.2">
      <c r="A237" s="30"/>
      <c r="B237" s="69" t="s">
        <v>212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70"/>
      <c r="M237" s="34" t="s">
        <v>213</v>
      </c>
      <c r="N237" s="35"/>
      <c r="O237" s="36"/>
      <c r="P237" s="36"/>
      <c r="Q237" s="56">
        <v>69015.100000000006</v>
      </c>
      <c r="R237" s="57">
        <v>52517.7</v>
      </c>
    </row>
    <row r="238" spans="1:18" ht="12.75" customHeight="1" x14ac:dyDescent="0.2">
      <c r="A238" s="30"/>
      <c r="B238" s="67" t="s">
        <v>8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8"/>
      <c r="M238" s="37" t="s">
        <v>213</v>
      </c>
      <c r="N238" s="38">
        <v>500</v>
      </c>
      <c r="O238" s="39"/>
      <c r="P238" s="39"/>
      <c r="Q238" s="58">
        <v>69015.100000000006</v>
      </c>
      <c r="R238" s="59">
        <v>52517.7</v>
      </c>
    </row>
    <row r="239" spans="1:18" ht="12.75" customHeight="1" x14ac:dyDescent="0.2">
      <c r="A239" s="30"/>
      <c r="B239" s="67" t="s">
        <v>13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8"/>
      <c r="M239" s="37" t="s">
        <v>213</v>
      </c>
      <c r="N239" s="38">
        <v>510</v>
      </c>
      <c r="O239" s="39">
        <v>14</v>
      </c>
      <c r="P239" s="39">
        <v>1</v>
      </c>
      <c r="Q239" s="58">
        <v>69015.100000000006</v>
      </c>
      <c r="R239" s="59">
        <v>52517.7</v>
      </c>
    </row>
    <row r="240" spans="1:18" ht="42.75" customHeight="1" x14ac:dyDescent="0.2">
      <c r="A240" s="30"/>
      <c r="B240" s="69" t="s">
        <v>93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70"/>
      <c r="M240" s="34" t="s">
        <v>214</v>
      </c>
      <c r="N240" s="35"/>
      <c r="O240" s="36"/>
      <c r="P240" s="36"/>
      <c r="Q240" s="56">
        <v>133.9</v>
      </c>
      <c r="R240" s="57">
        <v>139.1</v>
      </c>
    </row>
    <row r="241" spans="1:18" ht="42.75" customHeight="1" x14ac:dyDescent="0.2">
      <c r="A241" s="30"/>
      <c r="B241" s="67" t="s">
        <v>3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8"/>
      <c r="M241" s="37" t="s">
        <v>214</v>
      </c>
      <c r="N241" s="38">
        <v>100</v>
      </c>
      <c r="O241" s="39"/>
      <c r="P241" s="39"/>
      <c r="Q241" s="58">
        <v>113.4</v>
      </c>
      <c r="R241" s="59">
        <v>118.6</v>
      </c>
    </row>
    <row r="242" spans="1:18" ht="21.75" customHeight="1" x14ac:dyDescent="0.2">
      <c r="A242" s="30"/>
      <c r="B242" s="67" t="s">
        <v>2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8"/>
      <c r="M242" s="37" t="s">
        <v>214</v>
      </c>
      <c r="N242" s="38">
        <v>120</v>
      </c>
      <c r="O242" s="39">
        <v>1</v>
      </c>
      <c r="P242" s="39">
        <v>4</v>
      </c>
      <c r="Q242" s="58">
        <v>113.4</v>
      </c>
      <c r="R242" s="59">
        <v>118.6</v>
      </c>
    </row>
    <row r="243" spans="1:18" ht="21.75" customHeight="1" x14ac:dyDescent="0.2">
      <c r="A243" s="30"/>
      <c r="B243" s="67" t="s">
        <v>1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8"/>
      <c r="M243" s="37" t="s">
        <v>214</v>
      </c>
      <c r="N243" s="38">
        <v>200</v>
      </c>
      <c r="O243" s="39"/>
      <c r="P243" s="39"/>
      <c r="Q243" s="58">
        <v>20.5</v>
      </c>
      <c r="R243" s="59">
        <v>20.5</v>
      </c>
    </row>
    <row r="244" spans="1:18" ht="21.75" customHeight="1" x14ac:dyDescent="0.2">
      <c r="A244" s="30"/>
      <c r="B244" s="67" t="s">
        <v>0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8"/>
      <c r="M244" s="37" t="s">
        <v>214</v>
      </c>
      <c r="N244" s="38">
        <v>240</v>
      </c>
      <c r="O244" s="39">
        <v>1</v>
      </c>
      <c r="P244" s="39">
        <v>4</v>
      </c>
      <c r="Q244" s="58">
        <v>20.5</v>
      </c>
      <c r="R244" s="59">
        <v>20.5</v>
      </c>
    </row>
    <row r="245" spans="1:18" ht="32.25" customHeight="1" x14ac:dyDescent="0.2">
      <c r="A245" s="30"/>
      <c r="B245" s="69" t="s">
        <v>97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70"/>
      <c r="M245" s="34" t="s">
        <v>215</v>
      </c>
      <c r="N245" s="35"/>
      <c r="O245" s="36"/>
      <c r="P245" s="36"/>
      <c r="Q245" s="56">
        <v>128654</v>
      </c>
      <c r="R245" s="57">
        <v>131643.6</v>
      </c>
    </row>
    <row r="246" spans="1:18" ht="42.75" customHeight="1" x14ac:dyDescent="0.2">
      <c r="A246" s="30"/>
      <c r="B246" s="67" t="s">
        <v>3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8"/>
      <c r="M246" s="37" t="s">
        <v>215</v>
      </c>
      <c r="N246" s="38">
        <v>100</v>
      </c>
      <c r="O246" s="39"/>
      <c r="P246" s="39"/>
      <c r="Q246" s="58">
        <f>Q247+Q248</f>
        <v>33865.1</v>
      </c>
      <c r="R246" s="58">
        <f>R247+R248</f>
        <v>35829.5</v>
      </c>
    </row>
    <row r="247" spans="1:18" ht="12.75" customHeight="1" x14ac:dyDescent="0.2">
      <c r="A247" s="30"/>
      <c r="B247" s="67" t="s">
        <v>11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8"/>
      <c r="M247" s="37" t="s">
        <v>215</v>
      </c>
      <c r="N247" s="38">
        <v>110</v>
      </c>
      <c r="O247" s="39">
        <v>10</v>
      </c>
      <c r="P247" s="39">
        <v>4</v>
      </c>
      <c r="Q247" s="58">
        <v>30441.5</v>
      </c>
      <c r="R247" s="59">
        <v>32315.9</v>
      </c>
    </row>
    <row r="248" spans="1:18" ht="21.75" customHeight="1" x14ac:dyDescent="0.2">
      <c r="A248" s="30"/>
      <c r="B248" s="67" t="s">
        <v>2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8"/>
      <c r="M248" s="37" t="s">
        <v>215</v>
      </c>
      <c r="N248" s="38">
        <v>120</v>
      </c>
      <c r="O248" s="39">
        <v>1</v>
      </c>
      <c r="P248" s="39">
        <v>4</v>
      </c>
      <c r="Q248" s="58">
        <v>3423.6</v>
      </c>
      <c r="R248" s="59">
        <v>3513.6</v>
      </c>
    </row>
    <row r="249" spans="1:18" ht="21.75" customHeight="1" x14ac:dyDescent="0.2">
      <c r="A249" s="30"/>
      <c r="B249" s="67" t="s">
        <v>1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8"/>
      <c r="M249" s="37" t="s">
        <v>215</v>
      </c>
      <c r="N249" s="38">
        <v>200</v>
      </c>
      <c r="O249" s="39"/>
      <c r="P249" s="39"/>
      <c r="Q249" s="58">
        <f>Q250+Q251</f>
        <v>17309.09</v>
      </c>
      <c r="R249" s="58">
        <f>R250+R251</f>
        <v>17386.189999999999</v>
      </c>
    </row>
    <row r="250" spans="1:18" ht="21.75" customHeight="1" x14ac:dyDescent="0.2">
      <c r="A250" s="30"/>
      <c r="B250" s="67" t="s">
        <v>0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8"/>
      <c r="M250" s="37" t="s">
        <v>215</v>
      </c>
      <c r="N250" s="38">
        <v>240</v>
      </c>
      <c r="O250" s="39">
        <v>1</v>
      </c>
      <c r="P250" s="39">
        <v>4</v>
      </c>
      <c r="Q250" s="58">
        <v>860</v>
      </c>
      <c r="R250" s="59">
        <v>937.1</v>
      </c>
    </row>
    <row r="251" spans="1:18" ht="21.75" customHeight="1" x14ac:dyDescent="0.2">
      <c r="A251" s="30"/>
      <c r="B251" s="67" t="s">
        <v>0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8"/>
      <c r="M251" s="37" t="s">
        <v>215</v>
      </c>
      <c r="N251" s="38">
        <v>240</v>
      </c>
      <c r="O251" s="39">
        <v>10</v>
      </c>
      <c r="P251" s="39">
        <v>4</v>
      </c>
      <c r="Q251" s="58">
        <v>16449.09</v>
      </c>
      <c r="R251" s="59">
        <v>16449.09</v>
      </c>
    </row>
    <row r="252" spans="1:18" ht="12.75" customHeight="1" x14ac:dyDescent="0.2">
      <c r="A252" s="30"/>
      <c r="B252" s="67" t="s">
        <v>6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8"/>
      <c r="M252" s="37" t="s">
        <v>215</v>
      </c>
      <c r="N252" s="38">
        <v>300</v>
      </c>
      <c r="O252" s="39"/>
      <c r="P252" s="39"/>
      <c r="Q252" s="58">
        <v>76566.2</v>
      </c>
      <c r="R252" s="59">
        <v>77514.3</v>
      </c>
    </row>
    <row r="253" spans="1:18" ht="21.75" customHeight="1" x14ac:dyDescent="0.2">
      <c r="A253" s="30"/>
      <c r="B253" s="67" t="s">
        <v>5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8"/>
      <c r="M253" s="37" t="s">
        <v>215</v>
      </c>
      <c r="N253" s="38">
        <v>320</v>
      </c>
      <c r="O253" s="39">
        <v>10</v>
      </c>
      <c r="P253" s="39">
        <v>4</v>
      </c>
      <c r="Q253" s="58">
        <v>76566.2</v>
      </c>
      <c r="R253" s="59">
        <v>77514.3</v>
      </c>
    </row>
    <row r="254" spans="1:18" ht="12.75" customHeight="1" x14ac:dyDescent="0.2">
      <c r="A254" s="30"/>
      <c r="B254" s="67" t="s">
        <v>16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8"/>
      <c r="M254" s="37" t="s">
        <v>215</v>
      </c>
      <c r="N254" s="38">
        <v>800</v>
      </c>
      <c r="O254" s="39"/>
      <c r="P254" s="39"/>
      <c r="Q254" s="58">
        <v>913.61</v>
      </c>
      <c r="R254" s="59">
        <v>913.61</v>
      </c>
    </row>
    <row r="255" spans="1:18" ht="12.75" customHeight="1" x14ac:dyDescent="0.2">
      <c r="A255" s="30"/>
      <c r="B255" s="67" t="s">
        <v>15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8"/>
      <c r="M255" s="37" t="s">
        <v>215</v>
      </c>
      <c r="N255" s="38">
        <v>850</v>
      </c>
      <c r="O255" s="39">
        <v>10</v>
      </c>
      <c r="P255" s="39">
        <v>4</v>
      </c>
      <c r="Q255" s="58">
        <v>913.61</v>
      </c>
      <c r="R255" s="59">
        <v>913.61</v>
      </c>
    </row>
    <row r="256" spans="1:18" ht="69" customHeight="1" x14ac:dyDescent="0.2">
      <c r="A256" s="30"/>
      <c r="B256" s="69" t="s">
        <v>95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70"/>
      <c r="M256" s="34" t="s">
        <v>216</v>
      </c>
      <c r="N256" s="35"/>
      <c r="O256" s="36"/>
      <c r="P256" s="36"/>
      <c r="Q256" s="56">
        <v>56</v>
      </c>
      <c r="R256" s="57">
        <v>656</v>
      </c>
    </row>
    <row r="257" spans="1:18" ht="21.75" customHeight="1" x14ac:dyDescent="0.2">
      <c r="A257" s="30"/>
      <c r="B257" s="67" t="s">
        <v>1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8"/>
      <c r="M257" s="37" t="s">
        <v>216</v>
      </c>
      <c r="N257" s="38">
        <v>200</v>
      </c>
      <c r="O257" s="39"/>
      <c r="P257" s="39"/>
      <c r="Q257" s="58">
        <v>0</v>
      </c>
      <c r="R257" s="59">
        <v>600</v>
      </c>
    </row>
    <row r="258" spans="1:18" ht="21.75" customHeight="1" x14ac:dyDescent="0.2">
      <c r="A258" s="30"/>
      <c r="B258" s="67" t="s">
        <v>0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8"/>
      <c r="M258" s="37" t="s">
        <v>216</v>
      </c>
      <c r="N258" s="38">
        <v>240</v>
      </c>
      <c r="O258" s="39">
        <v>11</v>
      </c>
      <c r="P258" s="39">
        <v>2</v>
      </c>
      <c r="Q258" s="58">
        <v>0</v>
      </c>
      <c r="R258" s="59">
        <v>600</v>
      </c>
    </row>
    <row r="259" spans="1:18" ht="21.75" customHeight="1" x14ac:dyDescent="0.2">
      <c r="A259" s="30"/>
      <c r="B259" s="67" t="s">
        <v>10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8"/>
      <c r="M259" s="37" t="s">
        <v>216</v>
      </c>
      <c r="N259" s="38">
        <v>600</v>
      </c>
      <c r="O259" s="39"/>
      <c r="P259" s="39"/>
      <c r="Q259" s="58">
        <v>56</v>
      </c>
      <c r="R259" s="59">
        <v>56</v>
      </c>
    </row>
    <row r="260" spans="1:18" ht="12.75" customHeight="1" x14ac:dyDescent="0.2">
      <c r="A260" s="30"/>
      <c r="B260" s="67" t="s">
        <v>9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8"/>
      <c r="M260" s="37" t="s">
        <v>216</v>
      </c>
      <c r="N260" s="38">
        <v>610</v>
      </c>
      <c r="O260" s="39">
        <v>10</v>
      </c>
      <c r="P260" s="39">
        <v>6</v>
      </c>
      <c r="Q260" s="58">
        <v>56</v>
      </c>
      <c r="R260" s="59">
        <v>56</v>
      </c>
    </row>
    <row r="261" spans="1:18" ht="12.75" customHeight="1" x14ac:dyDescent="0.2">
      <c r="A261" s="30"/>
      <c r="B261" s="69" t="s">
        <v>243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70"/>
      <c r="M261" s="34" t="s">
        <v>244</v>
      </c>
      <c r="N261" s="35"/>
      <c r="O261" s="36"/>
      <c r="P261" s="36"/>
      <c r="Q261" s="56">
        <v>0</v>
      </c>
      <c r="R261" s="57">
        <v>4831.8999999999996</v>
      </c>
    </row>
    <row r="262" spans="1:18" ht="21.75" customHeight="1" x14ac:dyDescent="0.2">
      <c r="A262" s="30"/>
      <c r="B262" s="67" t="s">
        <v>1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8"/>
      <c r="M262" s="37" t="s">
        <v>244</v>
      </c>
      <c r="N262" s="38">
        <v>200</v>
      </c>
      <c r="O262" s="39"/>
      <c r="P262" s="39"/>
      <c r="Q262" s="58">
        <v>0</v>
      </c>
      <c r="R262" s="59">
        <v>3219.1</v>
      </c>
    </row>
    <row r="263" spans="1:18" ht="21.75" customHeight="1" x14ac:dyDescent="0.2">
      <c r="A263" s="30"/>
      <c r="B263" s="67" t="s">
        <v>0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8"/>
      <c r="M263" s="37" t="s">
        <v>244</v>
      </c>
      <c r="N263" s="38">
        <v>240</v>
      </c>
      <c r="O263" s="39">
        <v>7</v>
      </c>
      <c r="P263" s="39">
        <v>7</v>
      </c>
      <c r="Q263" s="58">
        <v>0</v>
      </c>
      <c r="R263" s="59">
        <v>3219.1</v>
      </c>
    </row>
    <row r="264" spans="1:18" ht="21.75" customHeight="1" x14ac:dyDescent="0.2">
      <c r="A264" s="30"/>
      <c r="B264" s="67" t="s">
        <v>10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8"/>
      <c r="M264" s="37" t="s">
        <v>244</v>
      </c>
      <c r="N264" s="38">
        <v>600</v>
      </c>
      <c r="O264" s="39"/>
      <c r="P264" s="39"/>
      <c r="Q264" s="58">
        <v>0</v>
      </c>
      <c r="R264" s="59">
        <v>1612.8</v>
      </c>
    </row>
    <row r="265" spans="1:18" ht="12.75" customHeight="1" x14ac:dyDescent="0.2">
      <c r="A265" s="30"/>
      <c r="B265" s="67" t="s">
        <v>9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8"/>
      <c r="M265" s="37" t="s">
        <v>244</v>
      </c>
      <c r="N265" s="38">
        <v>610</v>
      </c>
      <c r="O265" s="39">
        <v>7</v>
      </c>
      <c r="P265" s="39">
        <v>7</v>
      </c>
      <c r="Q265" s="58">
        <v>0</v>
      </c>
      <c r="R265" s="59">
        <v>1612.8</v>
      </c>
    </row>
    <row r="266" spans="1:18" ht="53.25" customHeight="1" x14ac:dyDescent="0.2">
      <c r="A266" s="30"/>
      <c r="B266" s="69" t="s">
        <v>245</v>
      </c>
      <c r="C266" s="69"/>
      <c r="D266" s="69"/>
      <c r="E266" s="69"/>
      <c r="F266" s="69"/>
      <c r="G266" s="69"/>
      <c r="H266" s="69"/>
      <c r="I266" s="69"/>
      <c r="J266" s="69"/>
      <c r="K266" s="69"/>
      <c r="L266" s="70"/>
      <c r="M266" s="34" t="s">
        <v>246</v>
      </c>
      <c r="N266" s="35"/>
      <c r="O266" s="36"/>
      <c r="P266" s="36"/>
      <c r="Q266" s="56">
        <v>700</v>
      </c>
      <c r="R266" s="57">
        <v>700</v>
      </c>
    </row>
    <row r="267" spans="1:18" ht="21.75" customHeight="1" x14ac:dyDescent="0.2">
      <c r="A267" s="30"/>
      <c r="B267" s="67" t="s">
        <v>10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8"/>
      <c r="M267" s="37" t="s">
        <v>246</v>
      </c>
      <c r="N267" s="38">
        <v>600</v>
      </c>
      <c r="O267" s="39"/>
      <c r="P267" s="39"/>
      <c r="Q267" s="58">
        <v>700</v>
      </c>
      <c r="R267" s="59">
        <v>700</v>
      </c>
    </row>
    <row r="268" spans="1:18" ht="21.75" customHeight="1" x14ac:dyDescent="0.2">
      <c r="A268" s="30"/>
      <c r="B268" s="67" t="s">
        <v>27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8"/>
      <c r="M268" s="37" t="s">
        <v>246</v>
      </c>
      <c r="N268" s="38">
        <v>630</v>
      </c>
      <c r="O268" s="39">
        <v>1</v>
      </c>
      <c r="P268" s="39">
        <v>13</v>
      </c>
      <c r="Q268" s="58">
        <v>700</v>
      </c>
      <c r="R268" s="59">
        <v>700</v>
      </c>
    </row>
    <row r="269" spans="1:18" ht="78" customHeight="1" x14ac:dyDescent="0.2">
      <c r="A269" s="30"/>
      <c r="B269" s="69" t="s">
        <v>247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70"/>
      <c r="M269" s="34" t="s">
        <v>248</v>
      </c>
      <c r="N269" s="35"/>
      <c r="O269" s="36"/>
      <c r="P269" s="36"/>
      <c r="Q269" s="56">
        <v>68018.600000000006</v>
      </c>
      <c r="R269" s="57">
        <v>51368.2</v>
      </c>
    </row>
    <row r="270" spans="1:18" ht="21.75" customHeight="1" x14ac:dyDescent="0.2">
      <c r="A270" s="30"/>
      <c r="B270" s="67" t="s">
        <v>1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8"/>
      <c r="M270" s="37" t="s">
        <v>248</v>
      </c>
      <c r="N270" s="38">
        <v>200</v>
      </c>
      <c r="O270" s="39"/>
      <c r="P270" s="39"/>
      <c r="Q270" s="58">
        <v>24853.481</v>
      </c>
      <c r="R270" s="59">
        <v>33703.080999999998</v>
      </c>
    </row>
    <row r="271" spans="1:18" ht="21.75" customHeight="1" x14ac:dyDescent="0.2">
      <c r="A271" s="30"/>
      <c r="B271" s="67" t="s">
        <v>0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8"/>
      <c r="M271" s="37" t="s">
        <v>248</v>
      </c>
      <c r="N271" s="38">
        <v>240</v>
      </c>
      <c r="O271" s="39">
        <v>4</v>
      </c>
      <c r="P271" s="39">
        <v>9</v>
      </c>
      <c r="Q271" s="58">
        <v>24853.481</v>
      </c>
      <c r="R271" s="59">
        <v>33703.080999999998</v>
      </c>
    </row>
    <row r="272" spans="1:18" ht="12.75" customHeight="1" x14ac:dyDescent="0.2">
      <c r="A272" s="30"/>
      <c r="B272" s="67" t="s">
        <v>8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8"/>
      <c r="M272" s="37" t="s">
        <v>248</v>
      </c>
      <c r="N272" s="38">
        <v>500</v>
      </c>
      <c r="O272" s="39"/>
      <c r="P272" s="39"/>
      <c r="Q272" s="58">
        <v>43165.118999999999</v>
      </c>
      <c r="R272" s="59">
        <v>17665.118999999999</v>
      </c>
    </row>
    <row r="273" spans="1:18" ht="12.75" customHeight="1" x14ac:dyDescent="0.2">
      <c r="A273" s="30"/>
      <c r="B273" s="67" t="s">
        <v>147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8"/>
      <c r="M273" s="37" t="s">
        <v>248</v>
      </c>
      <c r="N273" s="38">
        <v>520</v>
      </c>
      <c r="O273" s="39">
        <v>4</v>
      </c>
      <c r="P273" s="39">
        <v>9</v>
      </c>
      <c r="Q273" s="58">
        <v>43165.118999999999</v>
      </c>
      <c r="R273" s="59">
        <v>17665.118999999999</v>
      </c>
    </row>
    <row r="274" spans="1:18" ht="69" customHeight="1" x14ac:dyDescent="0.2">
      <c r="A274" s="30"/>
      <c r="B274" s="69" t="s">
        <v>62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70"/>
      <c r="M274" s="34" t="s">
        <v>222</v>
      </c>
      <c r="N274" s="35"/>
      <c r="O274" s="36"/>
      <c r="P274" s="36"/>
      <c r="Q274" s="56">
        <v>2000</v>
      </c>
      <c r="R274" s="57">
        <v>2000</v>
      </c>
    </row>
    <row r="275" spans="1:18" ht="21.75" customHeight="1" x14ac:dyDescent="0.2">
      <c r="A275" s="30"/>
      <c r="B275" s="67" t="s">
        <v>1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8"/>
      <c r="M275" s="37" t="s">
        <v>222</v>
      </c>
      <c r="N275" s="38">
        <v>200</v>
      </c>
      <c r="O275" s="39"/>
      <c r="P275" s="39"/>
      <c r="Q275" s="58">
        <v>2000</v>
      </c>
      <c r="R275" s="59">
        <v>2000</v>
      </c>
    </row>
    <row r="276" spans="1:18" ht="21.75" customHeight="1" x14ac:dyDescent="0.2">
      <c r="A276" s="30"/>
      <c r="B276" s="67" t="s">
        <v>0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8"/>
      <c r="M276" s="37" t="s">
        <v>222</v>
      </c>
      <c r="N276" s="38">
        <v>240</v>
      </c>
      <c r="O276" s="39">
        <v>7</v>
      </c>
      <c r="P276" s="39">
        <v>2</v>
      </c>
      <c r="Q276" s="58">
        <v>2000</v>
      </c>
      <c r="R276" s="59">
        <v>2000</v>
      </c>
    </row>
    <row r="277" spans="1:18" ht="57" customHeight="1" x14ac:dyDescent="0.2">
      <c r="A277" s="30"/>
      <c r="B277" s="69" t="s">
        <v>249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70"/>
      <c r="M277" s="34" t="s">
        <v>250</v>
      </c>
      <c r="N277" s="35"/>
      <c r="O277" s="36"/>
      <c r="P277" s="36"/>
      <c r="Q277" s="56">
        <v>0</v>
      </c>
      <c r="R277" s="57">
        <v>15128.1</v>
      </c>
    </row>
    <row r="278" spans="1:18" ht="21.75" customHeight="1" x14ac:dyDescent="0.2">
      <c r="A278" s="30"/>
      <c r="B278" s="67" t="s">
        <v>58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8"/>
      <c r="M278" s="37" t="s">
        <v>250</v>
      </c>
      <c r="N278" s="38">
        <v>400</v>
      </c>
      <c r="O278" s="39"/>
      <c r="P278" s="39"/>
      <c r="Q278" s="58">
        <v>0</v>
      </c>
      <c r="R278" s="59">
        <v>15128.1</v>
      </c>
    </row>
    <row r="279" spans="1:18" ht="12.75" customHeight="1" x14ac:dyDescent="0.2">
      <c r="A279" s="30"/>
      <c r="B279" s="67" t="s">
        <v>57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8"/>
      <c r="M279" s="37" t="s">
        <v>250</v>
      </c>
      <c r="N279" s="38">
        <v>410</v>
      </c>
      <c r="O279" s="39">
        <v>5</v>
      </c>
      <c r="P279" s="39">
        <v>3</v>
      </c>
      <c r="Q279" s="58">
        <v>0</v>
      </c>
      <c r="R279" s="59">
        <v>15128.1</v>
      </c>
    </row>
    <row r="280" spans="1:18" ht="32.25" customHeight="1" x14ac:dyDescent="0.2">
      <c r="A280" s="30"/>
      <c r="B280" s="69" t="s">
        <v>251</v>
      </c>
      <c r="C280" s="69"/>
      <c r="D280" s="69"/>
      <c r="E280" s="69"/>
      <c r="F280" s="69"/>
      <c r="G280" s="69"/>
      <c r="H280" s="69"/>
      <c r="I280" s="69"/>
      <c r="J280" s="69"/>
      <c r="K280" s="69"/>
      <c r="L280" s="70"/>
      <c r="M280" s="34" t="s">
        <v>252</v>
      </c>
      <c r="N280" s="35"/>
      <c r="O280" s="36"/>
      <c r="P280" s="36"/>
      <c r="Q280" s="56">
        <v>0</v>
      </c>
      <c r="R280" s="57">
        <v>1329.9</v>
      </c>
    </row>
    <row r="281" spans="1:18" ht="12.75" customHeight="1" x14ac:dyDescent="0.2">
      <c r="A281" s="30"/>
      <c r="B281" s="67" t="s">
        <v>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8"/>
      <c r="M281" s="37" t="s">
        <v>252</v>
      </c>
      <c r="N281" s="38">
        <v>500</v>
      </c>
      <c r="O281" s="39"/>
      <c r="P281" s="39"/>
      <c r="Q281" s="58">
        <v>0</v>
      </c>
      <c r="R281" s="59">
        <v>1329.9</v>
      </c>
    </row>
    <row r="282" spans="1:18" ht="12.75" customHeight="1" x14ac:dyDescent="0.2">
      <c r="A282" s="30"/>
      <c r="B282" s="67" t="s">
        <v>147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8"/>
      <c r="M282" s="37" t="s">
        <v>252</v>
      </c>
      <c r="N282" s="38">
        <v>520</v>
      </c>
      <c r="O282" s="39">
        <v>8</v>
      </c>
      <c r="P282" s="39">
        <v>1</v>
      </c>
      <c r="Q282" s="58">
        <v>0</v>
      </c>
      <c r="R282" s="59">
        <v>1329.9</v>
      </c>
    </row>
    <row r="283" spans="1:18" ht="36.75" customHeight="1" x14ac:dyDescent="0.2">
      <c r="A283" s="30"/>
      <c r="B283" s="69" t="s">
        <v>96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70"/>
      <c r="M283" s="34" t="s">
        <v>224</v>
      </c>
      <c r="N283" s="35"/>
      <c r="O283" s="36"/>
      <c r="P283" s="36"/>
      <c r="Q283" s="56">
        <v>7611.3</v>
      </c>
      <c r="R283" s="57">
        <v>10655.8</v>
      </c>
    </row>
    <row r="284" spans="1:18" ht="21.75" customHeight="1" x14ac:dyDescent="0.2">
      <c r="A284" s="30"/>
      <c r="B284" s="67" t="s">
        <v>58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8"/>
      <c r="M284" s="37" t="s">
        <v>224</v>
      </c>
      <c r="N284" s="38">
        <v>400</v>
      </c>
      <c r="O284" s="39"/>
      <c r="P284" s="39"/>
      <c r="Q284" s="58">
        <v>7611.3</v>
      </c>
      <c r="R284" s="59">
        <v>10655.8</v>
      </c>
    </row>
    <row r="285" spans="1:18" ht="12.75" customHeight="1" x14ac:dyDescent="0.2">
      <c r="A285" s="30"/>
      <c r="B285" s="67" t="s">
        <v>57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8"/>
      <c r="M285" s="37" t="s">
        <v>224</v>
      </c>
      <c r="N285" s="38">
        <v>410</v>
      </c>
      <c r="O285" s="39">
        <v>5</v>
      </c>
      <c r="P285" s="39">
        <v>1</v>
      </c>
      <c r="Q285" s="58">
        <v>7611.3</v>
      </c>
      <c r="R285" s="59">
        <v>10655.8</v>
      </c>
    </row>
    <row r="286" spans="1:18" ht="44.25" customHeight="1" x14ac:dyDescent="0.2">
      <c r="A286" s="30"/>
      <c r="B286" s="69" t="s">
        <v>253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70"/>
      <c r="M286" s="34" t="s">
        <v>254</v>
      </c>
      <c r="N286" s="35"/>
      <c r="O286" s="36"/>
      <c r="P286" s="36"/>
      <c r="Q286" s="56">
        <v>36.9</v>
      </c>
      <c r="R286" s="57">
        <v>36.9</v>
      </c>
    </row>
    <row r="287" spans="1:18" ht="21.75" customHeight="1" x14ac:dyDescent="0.2">
      <c r="A287" s="30"/>
      <c r="B287" s="67" t="s">
        <v>10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8"/>
      <c r="M287" s="37" t="s">
        <v>254</v>
      </c>
      <c r="N287" s="38">
        <v>600</v>
      </c>
      <c r="O287" s="39"/>
      <c r="P287" s="39"/>
      <c r="Q287" s="58">
        <v>36.9</v>
      </c>
      <c r="R287" s="59">
        <v>36.9</v>
      </c>
    </row>
    <row r="288" spans="1:18" ht="21.75" customHeight="1" x14ac:dyDescent="0.2">
      <c r="A288" s="30"/>
      <c r="B288" s="67" t="s">
        <v>27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8"/>
      <c r="M288" s="37" t="s">
        <v>254</v>
      </c>
      <c r="N288" s="38">
        <v>630</v>
      </c>
      <c r="O288" s="39">
        <v>1</v>
      </c>
      <c r="P288" s="39">
        <v>13</v>
      </c>
      <c r="Q288" s="58">
        <v>36.9</v>
      </c>
      <c r="R288" s="59">
        <v>36.9</v>
      </c>
    </row>
    <row r="289" spans="1:18" ht="84.75" customHeight="1" x14ac:dyDescent="0.2">
      <c r="A289" s="30"/>
      <c r="B289" s="69" t="s">
        <v>255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70"/>
      <c r="M289" s="34" t="s">
        <v>256</v>
      </c>
      <c r="N289" s="35"/>
      <c r="O289" s="36"/>
      <c r="P289" s="36"/>
      <c r="Q289" s="56">
        <v>251.1</v>
      </c>
      <c r="R289" s="57">
        <v>340.5</v>
      </c>
    </row>
    <row r="290" spans="1:18" ht="21.75" customHeight="1" x14ac:dyDescent="0.2">
      <c r="A290" s="30"/>
      <c r="B290" s="67" t="s">
        <v>1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8"/>
      <c r="M290" s="37" t="s">
        <v>256</v>
      </c>
      <c r="N290" s="38">
        <v>200</v>
      </c>
      <c r="O290" s="39"/>
      <c r="P290" s="39"/>
      <c r="Q290" s="58">
        <v>251.1</v>
      </c>
      <c r="R290" s="59">
        <v>340.5</v>
      </c>
    </row>
    <row r="291" spans="1:18" ht="21.75" customHeight="1" x14ac:dyDescent="0.2">
      <c r="A291" s="30"/>
      <c r="B291" s="67" t="s">
        <v>0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8"/>
      <c r="M291" s="37" t="s">
        <v>256</v>
      </c>
      <c r="N291" s="38">
        <v>240</v>
      </c>
      <c r="O291" s="39">
        <v>4</v>
      </c>
      <c r="P291" s="39">
        <v>9</v>
      </c>
      <c r="Q291" s="58">
        <v>251.1</v>
      </c>
      <c r="R291" s="59">
        <v>340.5</v>
      </c>
    </row>
    <row r="292" spans="1:18" ht="84.75" customHeight="1" x14ac:dyDescent="0.2">
      <c r="A292" s="30"/>
      <c r="B292" s="69" t="s">
        <v>61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70"/>
      <c r="M292" s="34" t="s">
        <v>226</v>
      </c>
      <c r="N292" s="35"/>
      <c r="O292" s="36"/>
      <c r="P292" s="36"/>
      <c r="Q292" s="56">
        <v>105.3</v>
      </c>
      <c r="R292" s="57">
        <v>105.3</v>
      </c>
    </row>
    <row r="293" spans="1:18" ht="21.75" customHeight="1" x14ac:dyDescent="0.2">
      <c r="A293" s="30"/>
      <c r="B293" s="67" t="s">
        <v>1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8"/>
      <c r="M293" s="37" t="s">
        <v>226</v>
      </c>
      <c r="N293" s="38">
        <v>200</v>
      </c>
      <c r="O293" s="39"/>
      <c r="P293" s="39"/>
      <c r="Q293" s="58">
        <v>105.3</v>
      </c>
      <c r="R293" s="59">
        <v>105.3</v>
      </c>
    </row>
    <row r="294" spans="1:18" ht="21.75" customHeight="1" x14ac:dyDescent="0.2">
      <c r="A294" s="30"/>
      <c r="B294" s="67" t="s">
        <v>0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8"/>
      <c r="M294" s="37" t="s">
        <v>226</v>
      </c>
      <c r="N294" s="38">
        <v>240</v>
      </c>
      <c r="O294" s="39">
        <v>7</v>
      </c>
      <c r="P294" s="39">
        <v>2</v>
      </c>
      <c r="Q294" s="58">
        <v>105.3</v>
      </c>
      <c r="R294" s="59">
        <v>105.3</v>
      </c>
    </row>
    <row r="295" spans="1:18" ht="63.75" customHeight="1" x14ac:dyDescent="0.2">
      <c r="A295" s="30"/>
      <c r="B295" s="69" t="s">
        <v>257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70"/>
      <c r="M295" s="34" t="s">
        <v>258</v>
      </c>
      <c r="N295" s="35"/>
      <c r="O295" s="36"/>
      <c r="P295" s="36"/>
      <c r="Q295" s="56">
        <v>0</v>
      </c>
      <c r="R295" s="57">
        <v>796.2</v>
      </c>
    </row>
    <row r="296" spans="1:18" ht="21.75" customHeight="1" x14ac:dyDescent="0.2">
      <c r="A296" s="30"/>
      <c r="B296" s="67" t="s">
        <v>58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8"/>
      <c r="M296" s="37" t="s">
        <v>258</v>
      </c>
      <c r="N296" s="38">
        <v>400</v>
      </c>
      <c r="O296" s="39"/>
      <c r="P296" s="39"/>
      <c r="Q296" s="58">
        <v>0</v>
      </c>
      <c r="R296" s="59">
        <v>796.2</v>
      </c>
    </row>
    <row r="297" spans="1:18" ht="12.75" customHeight="1" x14ac:dyDescent="0.2">
      <c r="A297" s="30"/>
      <c r="B297" s="67" t="s">
        <v>57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8"/>
      <c r="M297" s="37" t="s">
        <v>258</v>
      </c>
      <c r="N297" s="38">
        <v>410</v>
      </c>
      <c r="O297" s="39">
        <v>5</v>
      </c>
      <c r="P297" s="39">
        <v>3</v>
      </c>
      <c r="Q297" s="58">
        <v>0</v>
      </c>
      <c r="R297" s="59">
        <v>796.2</v>
      </c>
    </row>
    <row r="298" spans="1:18" ht="32.25" customHeight="1" x14ac:dyDescent="0.2">
      <c r="A298" s="30"/>
      <c r="B298" s="69" t="s">
        <v>259</v>
      </c>
      <c r="C298" s="69"/>
      <c r="D298" s="69"/>
      <c r="E298" s="69"/>
      <c r="F298" s="69"/>
      <c r="G298" s="69"/>
      <c r="H298" s="69"/>
      <c r="I298" s="69"/>
      <c r="J298" s="69"/>
      <c r="K298" s="69"/>
      <c r="L298" s="70"/>
      <c r="M298" s="34" t="s">
        <v>260</v>
      </c>
      <c r="N298" s="35"/>
      <c r="O298" s="36"/>
      <c r="P298" s="36"/>
      <c r="Q298" s="56">
        <v>0</v>
      </c>
      <c r="R298" s="57">
        <v>1454</v>
      </c>
    </row>
    <row r="299" spans="1:18" ht="21.75" customHeight="1" x14ac:dyDescent="0.2">
      <c r="A299" s="30"/>
      <c r="B299" s="67" t="s">
        <v>1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8"/>
      <c r="M299" s="37" t="s">
        <v>260</v>
      </c>
      <c r="N299" s="38">
        <v>200</v>
      </c>
      <c r="O299" s="39"/>
      <c r="P299" s="39"/>
      <c r="Q299" s="58">
        <v>0</v>
      </c>
      <c r="R299" s="59">
        <v>1454</v>
      </c>
    </row>
    <row r="300" spans="1:18" ht="21.75" customHeight="1" x14ac:dyDescent="0.2">
      <c r="A300" s="30"/>
      <c r="B300" s="67" t="s">
        <v>0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8"/>
      <c r="M300" s="37" t="s">
        <v>260</v>
      </c>
      <c r="N300" s="38">
        <v>240</v>
      </c>
      <c r="O300" s="39">
        <v>7</v>
      </c>
      <c r="P300" s="39">
        <v>2</v>
      </c>
      <c r="Q300" s="58">
        <v>0</v>
      </c>
      <c r="R300" s="59">
        <v>1454</v>
      </c>
    </row>
    <row r="301" spans="1:18" ht="42.75" customHeight="1" x14ac:dyDescent="0.2">
      <c r="A301" s="30"/>
      <c r="B301" s="69" t="s">
        <v>127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70"/>
      <c r="M301" s="34" t="s">
        <v>229</v>
      </c>
      <c r="N301" s="35"/>
      <c r="O301" s="36"/>
      <c r="P301" s="36"/>
      <c r="Q301" s="56">
        <v>9494.7000000000007</v>
      </c>
      <c r="R301" s="57">
        <v>10490.9</v>
      </c>
    </row>
    <row r="302" spans="1:18" ht="12.75" customHeight="1" x14ac:dyDescent="0.2">
      <c r="A302" s="30"/>
      <c r="B302" s="67" t="s">
        <v>8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8"/>
      <c r="M302" s="37" t="s">
        <v>229</v>
      </c>
      <c r="N302" s="38">
        <v>500</v>
      </c>
      <c r="O302" s="39"/>
      <c r="P302" s="39"/>
      <c r="Q302" s="58">
        <v>9494.7000000000007</v>
      </c>
      <c r="R302" s="59">
        <v>10490.9</v>
      </c>
    </row>
    <row r="303" spans="1:18" ht="12.75" customHeight="1" x14ac:dyDescent="0.2">
      <c r="A303" s="30"/>
      <c r="B303" s="67" t="s">
        <v>147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8"/>
      <c r="M303" s="37" t="s">
        <v>229</v>
      </c>
      <c r="N303" s="38">
        <v>520</v>
      </c>
      <c r="O303" s="39">
        <v>5</v>
      </c>
      <c r="P303" s="39">
        <v>3</v>
      </c>
      <c r="Q303" s="58">
        <v>9494.7000000000007</v>
      </c>
      <c r="R303" s="59">
        <v>10490.9</v>
      </c>
    </row>
    <row r="304" spans="1:18" ht="42.75" customHeight="1" x14ac:dyDescent="0.2">
      <c r="A304" s="30"/>
      <c r="B304" s="69" t="s">
        <v>128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70"/>
      <c r="M304" s="34" t="s">
        <v>230</v>
      </c>
      <c r="N304" s="35"/>
      <c r="O304" s="36"/>
      <c r="P304" s="36"/>
      <c r="Q304" s="56">
        <v>6000</v>
      </c>
      <c r="R304" s="57">
        <v>6000</v>
      </c>
    </row>
    <row r="305" spans="1:18" ht="12.75" customHeight="1" x14ac:dyDescent="0.2">
      <c r="A305" s="30"/>
      <c r="B305" s="67" t="s">
        <v>8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8"/>
      <c r="M305" s="37" t="s">
        <v>230</v>
      </c>
      <c r="N305" s="38">
        <v>500</v>
      </c>
      <c r="O305" s="39"/>
      <c r="P305" s="39"/>
      <c r="Q305" s="58">
        <v>6000</v>
      </c>
      <c r="R305" s="59">
        <v>6000</v>
      </c>
    </row>
    <row r="306" spans="1:18" ht="12.75" customHeight="1" x14ac:dyDescent="0.2">
      <c r="A306" s="30"/>
      <c r="B306" s="67" t="s">
        <v>147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8"/>
      <c r="M306" s="37" t="s">
        <v>230</v>
      </c>
      <c r="N306" s="38">
        <v>520</v>
      </c>
      <c r="O306" s="39">
        <v>5</v>
      </c>
      <c r="P306" s="39">
        <v>3</v>
      </c>
      <c r="Q306" s="58">
        <v>6000</v>
      </c>
      <c r="R306" s="59">
        <v>6000</v>
      </c>
    </row>
    <row r="307" spans="1:18" ht="46.5" customHeight="1" x14ac:dyDescent="0.2">
      <c r="A307" s="30"/>
      <c r="B307" s="69" t="s">
        <v>261</v>
      </c>
      <c r="C307" s="69"/>
      <c r="D307" s="69"/>
      <c r="E307" s="69"/>
      <c r="F307" s="69"/>
      <c r="G307" s="69"/>
      <c r="H307" s="69"/>
      <c r="I307" s="69"/>
      <c r="J307" s="69"/>
      <c r="K307" s="69"/>
      <c r="L307" s="70"/>
      <c r="M307" s="34" t="s">
        <v>262</v>
      </c>
      <c r="N307" s="35"/>
      <c r="O307" s="36"/>
      <c r="P307" s="36"/>
      <c r="Q307" s="56">
        <v>73607.7</v>
      </c>
      <c r="R307" s="57">
        <v>0</v>
      </c>
    </row>
    <row r="308" spans="1:18" ht="12.75" customHeight="1" x14ac:dyDescent="0.2">
      <c r="A308" s="30"/>
      <c r="B308" s="67" t="s">
        <v>8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8"/>
      <c r="M308" s="37" t="s">
        <v>262</v>
      </c>
      <c r="N308" s="38">
        <v>500</v>
      </c>
      <c r="O308" s="39"/>
      <c r="P308" s="39"/>
      <c r="Q308" s="58">
        <v>73607.7</v>
      </c>
      <c r="R308" s="59">
        <v>0</v>
      </c>
    </row>
    <row r="309" spans="1:18" ht="12.75" customHeight="1" x14ac:dyDescent="0.2">
      <c r="A309" s="30"/>
      <c r="B309" s="67" t="s">
        <v>147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8"/>
      <c r="M309" s="37" t="s">
        <v>262</v>
      </c>
      <c r="N309" s="38">
        <v>520</v>
      </c>
      <c r="O309" s="39">
        <v>5</v>
      </c>
      <c r="P309" s="39">
        <v>2</v>
      </c>
      <c r="Q309" s="58">
        <v>73607.7</v>
      </c>
      <c r="R309" s="59">
        <v>0</v>
      </c>
    </row>
    <row r="310" spans="1:18" ht="58.5" customHeight="1" x14ac:dyDescent="0.2">
      <c r="A310" s="30"/>
      <c r="B310" s="69" t="s">
        <v>279</v>
      </c>
      <c r="C310" s="69"/>
      <c r="D310" s="69"/>
      <c r="E310" s="69"/>
      <c r="F310" s="69"/>
      <c r="G310" s="69"/>
      <c r="H310" s="69"/>
      <c r="I310" s="69"/>
      <c r="J310" s="69"/>
      <c r="K310" s="69"/>
      <c r="L310" s="70"/>
      <c r="M310" s="34" t="s">
        <v>280</v>
      </c>
      <c r="N310" s="35"/>
      <c r="O310" s="36"/>
      <c r="P310" s="36"/>
      <c r="Q310" s="56">
        <v>16579.099999999999</v>
      </c>
      <c r="R310" s="57">
        <v>16681.2</v>
      </c>
    </row>
    <row r="311" spans="1:18" ht="21.75" customHeight="1" x14ac:dyDescent="0.2">
      <c r="A311" s="30"/>
      <c r="B311" s="67" t="s">
        <v>10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8"/>
      <c r="M311" s="37" t="s">
        <v>280</v>
      </c>
      <c r="N311" s="38">
        <v>600</v>
      </c>
      <c r="O311" s="39"/>
      <c r="P311" s="39"/>
      <c r="Q311" s="58">
        <v>16579.099999999999</v>
      </c>
      <c r="R311" s="59">
        <v>16681.2</v>
      </c>
    </row>
    <row r="312" spans="1:18" ht="12.75" customHeight="1" x14ac:dyDescent="0.2">
      <c r="A312" s="30"/>
      <c r="B312" s="67" t="s">
        <v>9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8"/>
      <c r="M312" s="37" t="s">
        <v>280</v>
      </c>
      <c r="N312" s="38">
        <v>610</v>
      </c>
      <c r="O312" s="39">
        <v>10</v>
      </c>
      <c r="P312" s="39">
        <v>2</v>
      </c>
      <c r="Q312" s="58">
        <v>16579.099999999999</v>
      </c>
      <c r="R312" s="59">
        <v>16681.2</v>
      </c>
    </row>
    <row r="313" spans="1:18" ht="12.75" customHeight="1" thickBot="1" x14ac:dyDescent="0.25">
      <c r="A313" s="30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61"/>
      <c r="N313" s="61"/>
      <c r="O313" s="61"/>
      <c r="P313" s="61"/>
      <c r="Q313" s="63">
        <v>1655662.1</v>
      </c>
      <c r="R313" s="50">
        <v>1606739.3</v>
      </c>
    </row>
    <row r="314" spans="1:18" ht="12.75" customHeight="1" x14ac:dyDescent="0.2">
      <c r="A314" s="64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6"/>
    </row>
  </sheetData>
  <mergeCells count="315">
    <mergeCell ref="B309:L309"/>
    <mergeCell ref="B295:L295"/>
    <mergeCell ref="B98:L98"/>
    <mergeCell ref="B149:L149"/>
    <mergeCell ref="B152:L152"/>
    <mergeCell ref="B167:L167"/>
    <mergeCell ref="B183:L183"/>
    <mergeCell ref="B186:L186"/>
    <mergeCell ref="B68:L68"/>
    <mergeCell ref="B88:L88"/>
    <mergeCell ref="B100:L100"/>
    <mergeCell ref="B103:L103"/>
    <mergeCell ref="B106:L106"/>
    <mergeCell ref="B138:L138"/>
    <mergeCell ref="B142:L142"/>
    <mergeCell ref="B155:L155"/>
    <mergeCell ref="B170:L170"/>
    <mergeCell ref="B173:L173"/>
    <mergeCell ref="B197:L197"/>
    <mergeCell ref="B217:L217"/>
    <mergeCell ref="B220:L220"/>
    <mergeCell ref="B232:L232"/>
    <mergeCell ref="B235:L235"/>
    <mergeCell ref="B245:L245"/>
    <mergeCell ref="B176:L176"/>
    <mergeCell ref="B179:L179"/>
    <mergeCell ref="B182:L182"/>
    <mergeCell ref="B282:L282"/>
    <mergeCell ref="B244:L244"/>
    <mergeCell ref="B246:L246"/>
    <mergeCell ref="B248:L248"/>
    <mergeCell ref="B251:L251"/>
    <mergeCell ref="B27:L27"/>
    <mergeCell ref="B29:L29"/>
    <mergeCell ref="B49:L49"/>
    <mergeCell ref="B48:L48"/>
    <mergeCell ref="B71:L71"/>
    <mergeCell ref="B72:L72"/>
    <mergeCell ref="B260:L260"/>
    <mergeCell ref="B263:L263"/>
    <mergeCell ref="B222:L222"/>
    <mergeCell ref="B224:L224"/>
    <mergeCell ref="B227:L227"/>
    <mergeCell ref="B229:L229"/>
    <mergeCell ref="B237:L237"/>
    <mergeCell ref="B241:L241"/>
    <mergeCell ref="B243:L243"/>
    <mergeCell ref="B253:L253"/>
    <mergeCell ref="B33:L33"/>
    <mergeCell ref="B34:L34"/>
    <mergeCell ref="B51:L51"/>
    <mergeCell ref="B55:L55"/>
    <mergeCell ref="B58:L58"/>
    <mergeCell ref="B63:L63"/>
    <mergeCell ref="B65:L65"/>
    <mergeCell ref="B57:L57"/>
    <mergeCell ref="B74:L74"/>
    <mergeCell ref="B52:L52"/>
    <mergeCell ref="B59:L59"/>
    <mergeCell ref="B62:L62"/>
    <mergeCell ref="B47:L47"/>
    <mergeCell ref="B53:L53"/>
    <mergeCell ref="B308:L308"/>
    <mergeCell ref="B294:L294"/>
    <mergeCell ref="B297:L297"/>
    <mergeCell ref="B300:L300"/>
    <mergeCell ref="B303:L303"/>
    <mergeCell ref="B306:L306"/>
    <mergeCell ref="B298:L298"/>
    <mergeCell ref="B301:L301"/>
    <mergeCell ref="B304:L304"/>
    <mergeCell ref="B307:L307"/>
    <mergeCell ref="B293:L293"/>
    <mergeCell ref="B296:L296"/>
    <mergeCell ref="B299:L299"/>
    <mergeCell ref="B302:L302"/>
    <mergeCell ref="B305:L305"/>
    <mergeCell ref="B252:L252"/>
    <mergeCell ref="B255:L255"/>
    <mergeCell ref="B223:L223"/>
    <mergeCell ref="B226:L226"/>
    <mergeCell ref="B228:L228"/>
    <mergeCell ref="B231:L231"/>
    <mergeCell ref="B256:L256"/>
    <mergeCell ref="B247:L247"/>
    <mergeCell ref="B250:L250"/>
    <mergeCell ref="B274:L274"/>
    <mergeCell ref="B264:L264"/>
    <mergeCell ref="B240:L240"/>
    <mergeCell ref="B225:L225"/>
    <mergeCell ref="B230:L230"/>
    <mergeCell ref="B233:L233"/>
    <mergeCell ref="B165:L165"/>
    <mergeCell ref="B168:L168"/>
    <mergeCell ref="B139:L139"/>
    <mergeCell ref="B172:L172"/>
    <mergeCell ref="B171:L171"/>
    <mergeCell ref="B174:L174"/>
    <mergeCell ref="B160:L160"/>
    <mergeCell ref="B163:L163"/>
    <mergeCell ref="B166:L166"/>
    <mergeCell ref="B169:L169"/>
    <mergeCell ref="B161:L161"/>
    <mergeCell ref="B131:L131"/>
    <mergeCell ref="B134:L134"/>
    <mergeCell ref="B146:L146"/>
    <mergeCell ref="B147:L147"/>
    <mergeCell ref="B150:L150"/>
    <mergeCell ref="B153:L153"/>
    <mergeCell ref="B145:L145"/>
    <mergeCell ref="B159:L159"/>
    <mergeCell ref="B162:L162"/>
    <mergeCell ref="B95:L95"/>
    <mergeCell ref="B50:L50"/>
    <mergeCell ref="B54:L54"/>
    <mergeCell ref="B258:L258"/>
    <mergeCell ref="B261:L261"/>
    <mergeCell ref="B97:L97"/>
    <mergeCell ref="B99:L99"/>
    <mergeCell ref="B18:L18"/>
    <mergeCell ref="B22:L22"/>
    <mergeCell ref="B26:L26"/>
    <mergeCell ref="B28:L28"/>
    <mergeCell ref="B23:L23"/>
    <mergeCell ref="B41:L41"/>
    <mergeCell ref="B44:L44"/>
    <mergeCell ref="B46:L46"/>
    <mergeCell ref="B78:L78"/>
    <mergeCell ref="B32:L32"/>
    <mergeCell ref="B178:L178"/>
    <mergeCell ref="B181:L181"/>
    <mergeCell ref="B209:L209"/>
    <mergeCell ref="B177:L177"/>
    <mergeCell ref="B180:L180"/>
    <mergeCell ref="B125:L125"/>
    <mergeCell ref="B128:L128"/>
    <mergeCell ref="B238:L238"/>
    <mergeCell ref="B266:L266"/>
    <mergeCell ref="B265:L265"/>
    <mergeCell ref="B257:L257"/>
    <mergeCell ref="B234:L234"/>
    <mergeCell ref="B236:L236"/>
    <mergeCell ref="B239:L239"/>
    <mergeCell ref="B242:L242"/>
    <mergeCell ref="B202:L202"/>
    <mergeCell ref="B205:L205"/>
    <mergeCell ref="B206:L206"/>
    <mergeCell ref="B210:L210"/>
    <mergeCell ref="B212:L212"/>
    <mergeCell ref="B213:L213"/>
    <mergeCell ref="B215:L215"/>
    <mergeCell ref="B249:L249"/>
    <mergeCell ref="B254:L254"/>
    <mergeCell ref="B203:L203"/>
    <mergeCell ref="B208:L208"/>
    <mergeCell ref="B211:L211"/>
    <mergeCell ref="B214:L214"/>
    <mergeCell ref="B216:L216"/>
    <mergeCell ref="B219:L219"/>
    <mergeCell ref="B35:L35"/>
    <mergeCell ref="B38:L38"/>
    <mergeCell ref="B37:L37"/>
    <mergeCell ref="B36:L36"/>
    <mergeCell ref="B69:L69"/>
    <mergeCell ref="B64:L64"/>
    <mergeCell ref="B67:L67"/>
    <mergeCell ref="B157:L157"/>
    <mergeCell ref="B175:L175"/>
    <mergeCell ref="B40:L40"/>
    <mergeCell ref="B81:L81"/>
    <mergeCell ref="B84:L84"/>
    <mergeCell ref="B86:L86"/>
    <mergeCell ref="B90:L90"/>
    <mergeCell ref="B93:L93"/>
    <mergeCell ref="B107:L107"/>
    <mergeCell ref="B109:L109"/>
    <mergeCell ref="B102:L102"/>
    <mergeCell ref="B123:L123"/>
    <mergeCell ref="B156:L156"/>
    <mergeCell ref="B122:L122"/>
    <mergeCell ref="B124:L124"/>
    <mergeCell ref="B127:L127"/>
    <mergeCell ref="B130:L130"/>
    <mergeCell ref="B272:L272"/>
    <mergeCell ref="B267:L267"/>
    <mergeCell ref="B270:L270"/>
    <mergeCell ref="B135:L135"/>
    <mergeCell ref="B126:L126"/>
    <mergeCell ref="B129:L129"/>
    <mergeCell ref="B132:L132"/>
    <mergeCell ref="B133:L133"/>
    <mergeCell ref="B259:L259"/>
    <mergeCell ref="B262:L262"/>
    <mergeCell ref="B218:L218"/>
    <mergeCell ref="B221:L221"/>
    <mergeCell ref="B196:L196"/>
    <mergeCell ref="B201:L201"/>
    <mergeCell ref="B204:L204"/>
    <mergeCell ref="B207:L207"/>
    <mergeCell ref="B184:L184"/>
    <mergeCell ref="B200:L200"/>
    <mergeCell ref="B289:L289"/>
    <mergeCell ref="B292:L292"/>
    <mergeCell ref="B291:L291"/>
    <mergeCell ref="B275:L275"/>
    <mergeCell ref="B278:L278"/>
    <mergeCell ref="B281:L281"/>
    <mergeCell ref="B284:L284"/>
    <mergeCell ref="B287:L287"/>
    <mergeCell ref="B290:L290"/>
    <mergeCell ref="B280:L280"/>
    <mergeCell ref="B283:L283"/>
    <mergeCell ref="B285:L285"/>
    <mergeCell ref="B288:L288"/>
    <mergeCell ref="B286:L286"/>
    <mergeCell ref="B273:L273"/>
    <mergeCell ref="B276:L276"/>
    <mergeCell ref="B279:L279"/>
    <mergeCell ref="B277:L277"/>
    <mergeCell ref="B269:L269"/>
    <mergeCell ref="B268:L268"/>
    <mergeCell ref="B271:L271"/>
    <mergeCell ref="B31:L31"/>
    <mergeCell ref="B39:L39"/>
    <mergeCell ref="B42:L42"/>
    <mergeCell ref="B91:L91"/>
    <mergeCell ref="B96:L96"/>
    <mergeCell ref="B101:L101"/>
    <mergeCell ref="B104:L104"/>
    <mergeCell ref="B110:L110"/>
    <mergeCell ref="B113:L113"/>
    <mergeCell ref="B43:L43"/>
    <mergeCell ref="B45:L45"/>
    <mergeCell ref="B94:L94"/>
    <mergeCell ref="B70:L70"/>
    <mergeCell ref="B73:L73"/>
    <mergeCell ref="B76:L76"/>
    <mergeCell ref="B112:L112"/>
    <mergeCell ref="B80:L80"/>
    <mergeCell ref="B75:L75"/>
    <mergeCell ref="B82:L82"/>
    <mergeCell ref="B60:L60"/>
    <mergeCell ref="B87:L87"/>
    <mergeCell ref="B56:L56"/>
    <mergeCell ref="B61:L61"/>
    <mergeCell ref="B66:L66"/>
    <mergeCell ref="B117:L117"/>
    <mergeCell ref="B121:L121"/>
    <mergeCell ref="B118:L118"/>
    <mergeCell ref="B115:L115"/>
    <mergeCell ref="B114:L114"/>
    <mergeCell ref="B77:L77"/>
    <mergeCell ref="B79:L79"/>
    <mergeCell ref="B83:L83"/>
    <mergeCell ref="B85:L85"/>
    <mergeCell ref="B89:L89"/>
    <mergeCell ref="B92:L92"/>
    <mergeCell ref="B105:L105"/>
    <mergeCell ref="B108:L108"/>
    <mergeCell ref="B111:L111"/>
    <mergeCell ref="B116:L116"/>
    <mergeCell ref="B120:L120"/>
    <mergeCell ref="B119:L119"/>
    <mergeCell ref="N12:N13"/>
    <mergeCell ref="Q12:R12"/>
    <mergeCell ref="M12:M13"/>
    <mergeCell ref="O12:O13"/>
    <mergeCell ref="P12:P13"/>
    <mergeCell ref="C12:L13"/>
    <mergeCell ref="B14:L14"/>
    <mergeCell ref="B24:L24"/>
    <mergeCell ref="B30:L30"/>
    <mergeCell ref="B15:L15"/>
    <mergeCell ref="B21:L21"/>
    <mergeCell ref="B25:L25"/>
    <mergeCell ref="B16:L16"/>
    <mergeCell ref="B17:L17"/>
    <mergeCell ref="B19:L19"/>
    <mergeCell ref="B20:L20"/>
    <mergeCell ref="B187:L187"/>
    <mergeCell ref="B190:L190"/>
    <mergeCell ref="B185:L185"/>
    <mergeCell ref="B188:L188"/>
    <mergeCell ref="B193:L193"/>
    <mergeCell ref="B199:L199"/>
    <mergeCell ref="B189:L189"/>
    <mergeCell ref="B192:L192"/>
    <mergeCell ref="B195:L195"/>
    <mergeCell ref="B198:L198"/>
    <mergeCell ref="B191:L191"/>
    <mergeCell ref="B194:L194"/>
    <mergeCell ref="B310:L310"/>
    <mergeCell ref="B311:L311"/>
    <mergeCell ref="B312:L312"/>
    <mergeCell ref="A1:R1"/>
    <mergeCell ref="E2:R2"/>
    <mergeCell ref="A3:R3"/>
    <mergeCell ref="C4:R4"/>
    <mergeCell ref="A5:R5"/>
    <mergeCell ref="Q7:R7"/>
    <mergeCell ref="A9:R9"/>
    <mergeCell ref="Q11:R11"/>
    <mergeCell ref="A7:K7"/>
    <mergeCell ref="L7:P7"/>
    <mergeCell ref="B164:L164"/>
    <mergeCell ref="B158:L158"/>
    <mergeCell ref="B144:L144"/>
    <mergeCell ref="B148:L148"/>
    <mergeCell ref="B151:L151"/>
    <mergeCell ref="B154:L154"/>
    <mergeCell ref="B143:L143"/>
    <mergeCell ref="B136:L136"/>
    <mergeCell ref="B140:L140"/>
    <mergeCell ref="B141:L141"/>
    <mergeCell ref="B137:L137"/>
  </mergeCells>
  <pageMargins left="0.98425196850393704" right="0.1968503937007874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2020-01-24T05:20:50Z</cp:lastPrinted>
  <dcterms:created xsi:type="dcterms:W3CDTF">2018-11-14T02:27:46Z</dcterms:created>
  <dcterms:modified xsi:type="dcterms:W3CDTF">2020-01-24T06:52:19Z</dcterms:modified>
</cp:coreProperties>
</file>